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bmissionen\Ausschreibungen\NE\NE_2019_024 Generalplanerleistungen Sanierung Anlagen UW Volta\02_Submissionsunterlagen\Final zur Publikation\"/>
    </mc:Choice>
  </mc:AlternateContent>
  <bookViews>
    <workbookView xWindow="-120" yWindow="-120" windowWidth="29040" windowHeight="17640"/>
  </bookViews>
  <sheets>
    <sheet name="Planung_Realisierung" sheetId="1" r:id="rId1"/>
    <sheet name="Tabelle2" sheetId="2" r:id="rId2"/>
    <sheet name="Tabelle3" sheetId="3" r:id="rId3"/>
  </sheets>
  <definedNames>
    <definedName name="_xlnm.Print_Area" localSheetId="0">Planung_Realisierung!$A$1:$AJ$75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6" i="1" l="1"/>
  <c r="AB56" i="1" s="1"/>
  <c r="AG25" i="1" l="1"/>
  <c r="Y30" i="1" l="1"/>
  <c r="V30" i="1"/>
  <c r="S30" i="1"/>
  <c r="P30" i="1"/>
  <c r="M30" i="1"/>
  <c r="J30" i="1"/>
  <c r="G30" i="1"/>
  <c r="Y15" i="1" l="1"/>
  <c r="V15" i="1"/>
  <c r="S15" i="1"/>
  <c r="P15" i="1"/>
  <c r="M15" i="1"/>
  <c r="J15" i="1"/>
  <c r="G15" i="1"/>
  <c r="Y47" i="1" l="1"/>
  <c r="Z45" i="1"/>
  <c r="AA45" i="1" s="1"/>
  <c r="Z43" i="1"/>
  <c r="AA43" i="1" s="1"/>
  <c r="Z41" i="1"/>
  <c r="AA41" i="1" s="1"/>
  <c r="Z39" i="1"/>
  <c r="AA39" i="1" s="1"/>
  <c r="Z37" i="1"/>
  <c r="Y35" i="1"/>
  <c r="Z28" i="1"/>
  <c r="AA28" i="1" s="1"/>
  <c r="Z26" i="1"/>
  <c r="AA26" i="1" s="1"/>
  <c r="Z25" i="1"/>
  <c r="AA25" i="1" s="1"/>
  <c r="Z34" i="1"/>
  <c r="AA34" i="1" s="1"/>
  <c r="V47" i="1"/>
  <c r="V35" i="1"/>
  <c r="W34" i="1"/>
  <c r="X34" i="1" s="1"/>
  <c r="V49" i="1" l="1"/>
  <c r="Y49" i="1"/>
  <c r="Z33" i="1"/>
  <c r="AA33" i="1" s="1"/>
  <c r="AA37" i="1"/>
  <c r="Z27" i="1"/>
  <c r="AA27" i="1" s="1"/>
  <c r="Z29" i="1"/>
  <c r="AA29" i="1" s="1"/>
  <c r="Z38" i="1"/>
  <c r="AA38" i="1" s="1"/>
  <c r="Z40" i="1"/>
  <c r="AA40" i="1" s="1"/>
  <c r="Z42" i="1"/>
  <c r="AA42" i="1" s="1"/>
  <c r="Z44" i="1"/>
  <c r="AA44" i="1" s="1"/>
  <c r="Z46" i="1"/>
  <c r="AA46" i="1" s="1"/>
  <c r="Z32" i="1"/>
  <c r="W27" i="1"/>
  <c r="X27" i="1" s="1"/>
  <c r="W29" i="1"/>
  <c r="X29" i="1" s="1"/>
  <c r="W32" i="1"/>
  <c r="W25" i="1"/>
  <c r="X25" i="1" s="1"/>
  <c r="W26" i="1"/>
  <c r="X26" i="1" s="1"/>
  <c r="W28" i="1"/>
  <c r="X28" i="1" s="1"/>
  <c r="W45" i="1"/>
  <c r="X45" i="1" s="1"/>
  <c r="W38" i="1"/>
  <c r="X38" i="1" s="1"/>
  <c r="W40" i="1"/>
  <c r="X40" i="1" s="1"/>
  <c r="W42" i="1"/>
  <c r="X42" i="1" s="1"/>
  <c r="W44" i="1"/>
  <c r="X44" i="1" s="1"/>
  <c r="W46" i="1"/>
  <c r="X46" i="1" s="1"/>
  <c r="W37" i="1"/>
  <c r="W39" i="1"/>
  <c r="X39" i="1" s="1"/>
  <c r="W41" i="1"/>
  <c r="X41" i="1" s="1"/>
  <c r="W43" i="1"/>
  <c r="X43" i="1" s="1"/>
  <c r="W33" i="1"/>
  <c r="X33" i="1" s="1"/>
  <c r="AG50" i="1"/>
  <c r="AG46" i="1"/>
  <c r="AG45" i="1"/>
  <c r="AG44" i="1"/>
  <c r="AG43" i="1"/>
  <c r="AG42" i="1"/>
  <c r="AG41" i="1"/>
  <c r="AG40" i="1"/>
  <c r="AG39" i="1"/>
  <c r="AG38" i="1"/>
  <c r="AG37" i="1"/>
  <c r="AG34" i="1"/>
  <c r="AG33" i="1"/>
  <c r="AG32" i="1"/>
  <c r="AG27" i="1"/>
  <c r="AG28" i="1"/>
  <c r="AG29" i="1"/>
  <c r="AG26" i="1"/>
  <c r="AD47" i="1"/>
  <c r="AE47" i="1"/>
  <c r="AF47" i="1"/>
  <c r="AD35" i="1"/>
  <c r="AE35" i="1"/>
  <c r="AF35" i="1"/>
  <c r="AC35" i="1"/>
  <c r="AE30" i="1"/>
  <c r="AF30" i="1"/>
  <c r="AF49" i="1" l="1"/>
  <c r="AF51" i="1" s="1"/>
  <c r="AE49" i="1"/>
  <c r="AE51" i="1" s="1"/>
  <c r="AG35" i="1"/>
  <c r="Z35" i="1"/>
  <c r="AA32" i="1"/>
  <c r="AA35" i="1" s="1"/>
  <c r="AA30" i="1"/>
  <c r="Z47" i="1"/>
  <c r="AA47" i="1"/>
  <c r="Z30" i="1"/>
  <c r="W47" i="1"/>
  <c r="X37" i="1"/>
  <c r="X47" i="1" s="1"/>
  <c r="X32" i="1"/>
  <c r="X35" i="1" s="1"/>
  <c r="W35" i="1"/>
  <c r="W30" i="1"/>
  <c r="X30" i="1"/>
  <c r="X49" i="1" l="1"/>
  <c r="X51" i="1" s="1"/>
  <c r="Z49" i="1"/>
  <c r="AA49" i="1"/>
  <c r="AA51" i="1" s="1"/>
  <c r="W49" i="1"/>
  <c r="K33" i="1"/>
  <c r="L33" i="1" s="1"/>
  <c r="M47" i="1"/>
  <c r="M35" i="1"/>
  <c r="N43" i="1" l="1"/>
  <c r="O43" i="1" s="1"/>
  <c r="M49" i="1"/>
  <c r="N42" i="1" l="1"/>
  <c r="O42" i="1" s="1"/>
  <c r="N28" i="1"/>
  <c r="O28" i="1" s="1"/>
  <c r="N26" i="1"/>
  <c r="O26" i="1" s="1"/>
  <c r="N38" i="1"/>
  <c r="O38" i="1" s="1"/>
  <c r="N45" i="1"/>
  <c r="O45" i="1" s="1"/>
  <c r="N25" i="1"/>
  <c r="O25" i="1" s="1"/>
  <c r="N39" i="1"/>
  <c r="O39" i="1" s="1"/>
  <c r="N32" i="1"/>
  <c r="O32" i="1" s="1"/>
  <c r="N34" i="1"/>
  <c r="O34" i="1" s="1"/>
  <c r="N29" i="1"/>
  <c r="O29" i="1" s="1"/>
  <c r="N41" i="1"/>
  <c r="O41" i="1" s="1"/>
  <c r="N44" i="1"/>
  <c r="O44" i="1" s="1"/>
  <c r="N27" i="1"/>
  <c r="O27" i="1" s="1"/>
  <c r="N46" i="1"/>
  <c r="O46" i="1" s="1"/>
  <c r="N37" i="1"/>
  <c r="O37" i="1" s="1"/>
  <c r="N40" i="1"/>
  <c r="O40" i="1" s="1"/>
  <c r="N33" i="1"/>
  <c r="O33" i="1" s="1"/>
  <c r="AC47" i="1"/>
  <c r="AG47" i="1" s="1"/>
  <c r="AD30" i="1"/>
  <c r="AC30" i="1"/>
  <c r="AG30" i="1" l="1"/>
  <c r="O47" i="1"/>
  <c r="N30" i="1"/>
  <c r="N35" i="1"/>
  <c r="N47" i="1"/>
  <c r="O30" i="1"/>
  <c r="O35" i="1"/>
  <c r="S47" i="1"/>
  <c r="P47" i="1"/>
  <c r="J47" i="1"/>
  <c r="G47" i="1"/>
  <c r="S35" i="1"/>
  <c r="H26" i="1"/>
  <c r="G35" i="1"/>
  <c r="P35" i="1"/>
  <c r="J35" i="1"/>
  <c r="N49" i="1" l="1"/>
  <c r="O49" i="1"/>
  <c r="O50" i="1" s="1"/>
  <c r="T40" i="1"/>
  <c r="U40" i="1" s="1"/>
  <c r="T33" i="1"/>
  <c r="U33" i="1" s="1"/>
  <c r="Q44" i="1"/>
  <c r="R44" i="1" s="1"/>
  <c r="Q33" i="1"/>
  <c r="R33" i="1" s="1"/>
  <c r="H33" i="1"/>
  <c r="I33" i="1" s="1"/>
  <c r="K39" i="1"/>
  <c r="L39" i="1" s="1"/>
  <c r="K40" i="1"/>
  <c r="L40" i="1" s="1"/>
  <c r="K41" i="1"/>
  <c r="L41" i="1" s="1"/>
  <c r="T44" i="1"/>
  <c r="U44" i="1" s="1"/>
  <c r="T41" i="1"/>
  <c r="U41" i="1" s="1"/>
  <c r="T26" i="1"/>
  <c r="U26" i="1" s="1"/>
  <c r="T27" i="1"/>
  <c r="U27" i="1" s="1"/>
  <c r="T29" i="1"/>
  <c r="U29" i="1" s="1"/>
  <c r="K46" i="1"/>
  <c r="L46" i="1" s="1"/>
  <c r="K25" i="1"/>
  <c r="L25" i="1" s="1"/>
  <c r="K28" i="1"/>
  <c r="L28" i="1" s="1"/>
  <c r="K29" i="1"/>
  <c r="L29" i="1" s="1"/>
  <c r="K42" i="1"/>
  <c r="L42" i="1" s="1"/>
  <c r="K38" i="1"/>
  <c r="L38" i="1" s="1"/>
  <c r="T38" i="1"/>
  <c r="U38" i="1" s="1"/>
  <c r="T42" i="1"/>
  <c r="U42" i="1" s="1"/>
  <c r="T37" i="1"/>
  <c r="U37" i="1" s="1"/>
  <c r="T43" i="1"/>
  <c r="U43" i="1" s="1"/>
  <c r="K32" i="1"/>
  <c r="L32" i="1" s="1"/>
  <c r="K43" i="1"/>
  <c r="L43" i="1" s="1"/>
  <c r="K44" i="1"/>
  <c r="L44" i="1" s="1"/>
  <c r="K26" i="1"/>
  <c r="L26" i="1" s="1"/>
  <c r="K34" i="1"/>
  <c r="K27" i="1"/>
  <c r="L27" i="1" s="1"/>
  <c r="K37" i="1"/>
  <c r="L37" i="1" s="1"/>
  <c r="K45" i="1"/>
  <c r="L45" i="1" s="1"/>
  <c r="H44" i="1"/>
  <c r="I44" i="1" s="1"/>
  <c r="H45" i="1"/>
  <c r="I45" i="1" s="1"/>
  <c r="H46" i="1"/>
  <c r="I46" i="1" s="1"/>
  <c r="H40" i="1"/>
  <c r="I40" i="1" s="1"/>
  <c r="H42" i="1"/>
  <c r="I42" i="1" s="1"/>
  <c r="H41" i="1"/>
  <c r="I41" i="1" s="1"/>
  <c r="H39" i="1"/>
  <c r="I39" i="1" s="1"/>
  <c r="Q42" i="1"/>
  <c r="R42" i="1" s="1"/>
  <c r="Q41" i="1"/>
  <c r="R41" i="1" s="1"/>
  <c r="T32" i="1"/>
  <c r="U32" i="1" s="1"/>
  <c r="T45" i="1"/>
  <c r="U45" i="1" s="1"/>
  <c r="T25" i="1"/>
  <c r="U25" i="1" s="1"/>
  <c r="T34" i="1"/>
  <c r="U34" i="1" s="1"/>
  <c r="T46" i="1"/>
  <c r="U46" i="1" s="1"/>
  <c r="T39" i="1"/>
  <c r="U39" i="1" s="1"/>
  <c r="T28" i="1"/>
  <c r="U28" i="1" s="1"/>
  <c r="Q27" i="1"/>
  <c r="R27" i="1" s="1"/>
  <c r="Q37" i="1"/>
  <c r="R37" i="1" s="1"/>
  <c r="Q45" i="1"/>
  <c r="R45" i="1" s="1"/>
  <c r="Q28" i="1"/>
  <c r="R28" i="1" s="1"/>
  <c r="Q38" i="1"/>
  <c r="R38" i="1" s="1"/>
  <c r="Q46" i="1"/>
  <c r="R46" i="1" s="1"/>
  <c r="Q29" i="1"/>
  <c r="R29" i="1" s="1"/>
  <c r="Q39" i="1"/>
  <c r="R39" i="1" s="1"/>
  <c r="Q25" i="1"/>
  <c r="R25" i="1" s="1"/>
  <c r="Q40" i="1"/>
  <c r="R40" i="1" s="1"/>
  <c r="Q32" i="1"/>
  <c r="R32" i="1" s="1"/>
  <c r="Q43" i="1"/>
  <c r="R43" i="1" s="1"/>
  <c r="Q26" i="1"/>
  <c r="R26" i="1" s="1"/>
  <c r="Q34" i="1"/>
  <c r="R34" i="1" s="1"/>
  <c r="H27" i="1"/>
  <c r="I27" i="1" s="1"/>
  <c r="H28" i="1"/>
  <c r="I28" i="1" s="1"/>
  <c r="G49" i="1"/>
  <c r="H43" i="1"/>
  <c r="I43" i="1" s="1"/>
  <c r="P49" i="1"/>
  <c r="H25" i="1"/>
  <c r="I25" i="1" s="1"/>
  <c r="S49" i="1"/>
  <c r="H37" i="1"/>
  <c r="AD49" i="1"/>
  <c r="AD51" i="1" s="1"/>
  <c r="H34" i="1"/>
  <c r="H38" i="1"/>
  <c r="H32" i="1"/>
  <c r="J49" i="1"/>
  <c r="H29" i="1"/>
  <c r="AC49" i="1"/>
  <c r="AB25" i="1" l="1"/>
  <c r="AI25" i="1" s="1"/>
  <c r="O51" i="1"/>
  <c r="AB40" i="1"/>
  <c r="AI40" i="1" s="1"/>
  <c r="AB27" i="1"/>
  <c r="AI27" i="1" s="1"/>
  <c r="AB28" i="1"/>
  <c r="AI28" i="1" s="1"/>
  <c r="AB41" i="1"/>
  <c r="AI41" i="1" s="1"/>
  <c r="AB45" i="1"/>
  <c r="AI45" i="1" s="1"/>
  <c r="AB42" i="1"/>
  <c r="AI42" i="1" s="1"/>
  <c r="AB43" i="1"/>
  <c r="AI43" i="1" s="1"/>
  <c r="AB46" i="1"/>
  <c r="AI46" i="1" s="1"/>
  <c r="AB39" i="1"/>
  <c r="AI39" i="1" s="1"/>
  <c r="AB33" i="1"/>
  <c r="AI33" i="1" s="1"/>
  <c r="AB44" i="1"/>
  <c r="AI44" i="1" s="1"/>
  <c r="AC51" i="1"/>
  <c r="AG49" i="1"/>
  <c r="R35" i="1"/>
  <c r="U35" i="1"/>
  <c r="L30" i="1"/>
  <c r="U30" i="1"/>
  <c r="U47" i="1"/>
  <c r="R47" i="1"/>
  <c r="L47" i="1"/>
  <c r="K30" i="1"/>
  <c r="T30" i="1"/>
  <c r="K35" i="1"/>
  <c r="K47" i="1"/>
  <c r="L34" i="1"/>
  <c r="L35" i="1" s="1"/>
  <c r="Q35" i="1"/>
  <c r="H35" i="1"/>
  <c r="T35" i="1"/>
  <c r="T47" i="1"/>
  <c r="Q30" i="1"/>
  <c r="Q47" i="1"/>
  <c r="I37" i="1"/>
  <c r="H47" i="1"/>
  <c r="H30" i="1"/>
  <c r="I26" i="1"/>
  <c r="I32" i="1"/>
  <c r="I34" i="1"/>
  <c r="I38" i="1"/>
  <c r="AB38" i="1" s="1"/>
  <c r="I29" i="1"/>
  <c r="AB34" i="1" l="1"/>
  <c r="AI34" i="1" s="1"/>
  <c r="AI38" i="1"/>
  <c r="AB37" i="1"/>
  <c r="AI37" i="1" s="1"/>
  <c r="AB29" i="1"/>
  <c r="AI29" i="1" s="1"/>
  <c r="AB32" i="1"/>
  <c r="AI32" i="1" s="1"/>
  <c r="AB26" i="1"/>
  <c r="AI26" i="1" s="1"/>
  <c r="AG51" i="1"/>
  <c r="R30" i="1"/>
  <c r="R49" i="1" s="1"/>
  <c r="I35" i="1"/>
  <c r="AB35" i="1" s="1"/>
  <c r="U49" i="1"/>
  <c r="U51" i="1" s="1"/>
  <c r="L49" i="1"/>
  <c r="H49" i="1"/>
  <c r="I47" i="1"/>
  <c r="AB47" i="1" s="1"/>
  <c r="I30" i="1"/>
  <c r="K49" i="1"/>
  <c r="Q49" i="1"/>
  <c r="T49" i="1"/>
  <c r="AG60" i="1" l="1"/>
  <c r="AG64" i="1" s="1"/>
  <c r="AI47" i="1"/>
  <c r="AI35" i="1"/>
  <c r="AB30" i="1"/>
  <c r="AI30" i="1" s="1"/>
  <c r="I49" i="1"/>
  <c r="L50" i="1"/>
  <c r="L51" i="1" s="1"/>
  <c r="R50" i="1"/>
  <c r="R51" i="1" s="1"/>
  <c r="AG66" i="1" l="1"/>
  <c r="AG67" i="1" s="1"/>
  <c r="AG68" i="1" s="1"/>
  <c r="AB49" i="1"/>
  <c r="AI49" i="1" s="1"/>
  <c r="I50" i="1"/>
  <c r="AB50" i="1" l="1"/>
  <c r="AI50" i="1" s="1"/>
  <c r="I51" i="1"/>
  <c r="AB51" i="1" l="1"/>
  <c r="AB60" i="1" l="1"/>
  <c r="AI60" i="1" s="1"/>
  <c r="AI51" i="1"/>
  <c r="AB64" i="1" l="1"/>
  <c r="AI64" i="1" l="1"/>
  <c r="AB66" i="1"/>
  <c r="AI66" i="1" l="1"/>
  <c r="AC6" i="1" s="1"/>
  <c r="AB67" i="1"/>
  <c r="AB68" i="1" s="1"/>
  <c r="AI68" i="1" s="1"/>
</calcChain>
</file>

<file path=xl/sharedStrings.xml><?xml version="1.0" encoding="utf-8"?>
<sst xmlns="http://schemas.openxmlformats.org/spreadsheetml/2006/main" count="140" uniqueCount="98">
  <si>
    <t>LEISTUNGEN UND HONORARE</t>
  </si>
  <si>
    <t>Projektierung</t>
  </si>
  <si>
    <t>Vorprojekt</t>
  </si>
  <si>
    <t>Bauprojekt</t>
  </si>
  <si>
    <t>Realisierung</t>
  </si>
  <si>
    <t>Ausführungsprojekt</t>
  </si>
  <si>
    <t>Ausführung</t>
  </si>
  <si>
    <t>Rabatt</t>
  </si>
  <si>
    <t>Ausschreibung</t>
  </si>
  <si>
    <t>Teamfaktor</t>
  </si>
  <si>
    <t>Faktor für Sonderleistungen</t>
  </si>
  <si>
    <t>Anpassungsfaktor</t>
  </si>
  <si>
    <t>Schwierigkeitsgrad</t>
  </si>
  <si>
    <t>Grundfaktor für den Stundenaufwand</t>
  </si>
  <si>
    <t xml:space="preserve">Koeffizient </t>
  </si>
  <si>
    <t>Z1</t>
  </si>
  <si>
    <t>Z2</t>
  </si>
  <si>
    <t>CHF</t>
  </si>
  <si>
    <t>p</t>
  </si>
  <si>
    <t>n</t>
  </si>
  <si>
    <t>r</t>
  </si>
  <si>
    <t>s</t>
  </si>
  <si>
    <t>i</t>
  </si>
  <si>
    <t>Aufwandsbest. Baukosten exkl. MWST</t>
  </si>
  <si>
    <t>%</t>
  </si>
  <si>
    <t>Std.</t>
  </si>
  <si>
    <t>Offerierter Stundenansatz CHF/Std.</t>
  </si>
  <si>
    <t>BERECHNUNGSFAKTOREN</t>
  </si>
  <si>
    <t>*CHF</t>
  </si>
  <si>
    <t>Koordination</t>
  </si>
  <si>
    <t>Total GP Honorare</t>
  </si>
  <si>
    <t>FIRMA:</t>
  </si>
  <si>
    <t>ORT / DATUM:</t>
  </si>
  <si>
    <t>Detailstudien</t>
  </si>
  <si>
    <t>Kostenvoranschlag</t>
  </si>
  <si>
    <t>Bewilligungsverf.</t>
  </si>
  <si>
    <t>Ausschreibungspläne</t>
  </si>
  <si>
    <t>Total Phase 3</t>
  </si>
  <si>
    <t>Total  Phase 4</t>
  </si>
  <si>
    <t>Total Phase 5</t>
  </si>
  <si>
    <t>Ausführungspläne</t>
  </si>
  <si>
    <t>Werkverträge</t>
  </si>
  <si>
    <t>Gestalterische Leitung</t>
  </si>
  <si>
    <t>Allg. Bauleitung</t>
  </si>
  <si>
    <t>Techn. Bauleitung</t>
  </si>
  <si>
    <t>Baukontrolle</t>
  </si>
  <si>
    <t>Inbetriebnahme</t>
  </si>
  <si>
    <t>Dokumentation Bauwerk</t>
  </si>
  <si>
    <t>Leitung Garantiearbeiten</t>
  </si>
  <si>
    <t>Schlussrechnung</t>
  </si>
  <si>
    <t xml:space="preserve">  Vom Anbieter auszufüllen</t>
  </si>
  <si>
    <r>
      <t xml:space="preserve">Total Phasen 3, 4 + 5 </t>
    </r>
    <r>
      <rPr>
        <sz val="8"/>
        <rFont val="Arial"/>
        <family val="2"/>
      </rPr>
      <t>(Honorar. exkl. MwSt.)</t>
    </r>
  </si>
  <si>
    <t>Mehrwertsteuer</t>
  </si>
  <si>
    <t>Bewilligungsverfahren</t>
  </si>
  <si>
    <t>Aussschreibungsunterlagen</t>
  </si>
  <si>
    <t>Offertvergleich, Vergabeantrag</t>
  </si>
  <si>
    <t>*</t>
  </si>
  <si>
    <t>ERNEUERUNG/ANPASSUNG UNTERWERK VOLTA</t>
  </si>
  <si>
    <t>weitere Planer / Spezalisten</t>
  </si>
  <si>
    <t>Total Fachpaner</t>
  </si>
  <si>
    <t>Total 
Spezialisten</t>
  </si>
  <si>
    <t>Z-Wert 2017</t>
  </si>
  <si>
    <t xml:space="preserve">CHF/Std. </t>
  </si>
  <si>
    <t>Sdt.</t>
  </si>
  <si>
    <t xml:space="preserve">Honorare Phasen 3, 4 + 5 </t>
  </si>
  <si>
    <t>Total Honorar (inkl. MwSt.)</t>
  </si>
  <si>
    <t>SIA 108, 2014</t>
  </si>
  <si>
    <t xml:space="preserve">   Vorgaben</t>
  </si>
  <si>
    <t xml:space="preserve">Ort / Datum </t>
  </si>
  <si>
    <t xml:space="preserve">Angebot Grundleistungen ohne Spezialisten </t>
  </si>
  <si>
    <t xml:space="preserve">Angebot nach effektivem Zeitaufwand, ohne Spezialisten </t>
  </si>
  <si>
    <r>
      <t xml:space="preserve">Total Nebenkosten </t>
    </r>
    <r>
      <rPr>
        <sz val="8"/>
        <rFont val="Arial"/>
        <family val="2"/>
      </rPr>
      <t>(exkl. MwSt.)</t>
    </r>
  </si>
  <si>
    <r>
      <t xml:space="preserve">Total Honorar inkl. Nebenkosten </t>
    </r>
    <r>
      <rPr>
        <sz val="8"/>
        <rFont val="Arial"/>
        <family val="2"/>
      </rPr>
      <t>(exkl. MwSt.)</t>
    </r>
  </si>
  <si>
    <t xml:space="preserve"> Übertrag in Preisblatt (exkl. MWST)</t>
  </si>
  <si>
    <r>
      <t xml:space="preserve">Zuschlag Generalplaner </t>
    </r>
    <r>
      <rPr>
        <sz val="8"/>
        <rFont val="Arial"/>
        <family val="2"/>
      </rPr>
      <t>(exkl. MwSt.)</t>
    </r>
  </si>
  <si>
    <t xml:space="preserve"> Honorar nach dem effektiven Zeitaufwand</t>
  </si>
  <si>
    <t xml:space="preserve"> 3'000 Stunden und mittlerer Stundenansatz GP-Team</t>
  </si>
  <si>
    <t xml:space="preserve">Zuschlag Generalplaner </t>
  </si>
  <si>
    <t>Stundenbudget für alle Planer (Anforderungsfaktor 1.0)</t>
  </si>
  <si>
    <t>Ein Nebenkostensatz für das GP Team</t>
  </si>
  <si>
    <t xml:space="preserve">in % des Gesamthonorars </t>
  </si>
  <si>
    <t>PLANERBESCHAFFUNG GENERALPLANER ANLAGEN</t>
  </si>
  <si>
    <t>Gesamtleiter Anlagen (Generalplaner)</t>
  </si>
  <si>
    <t>HS/MS- Schaltanlagen,</t>
  </si>
  <si>
    <t>Erdung, Eigenbedarfsanlagen</t>
  </si>
  <si>
    <t>Leistungstransformatoren</t>
  </si>
  <si>
    <t>Kabelanlagen</t>
  </si>
  <si>
    <t xml:space="preserve">Schutz- </t>
  </si>
  <si>
    <t>Leittechnik</t>
  </si>
  <si>
    <t>Rundsteueranlage</t>
  </si>
  <si>
    <t>Bauleitung</t>
  </si>
  <si>
    <t xml:space="preserve">Leer lassen </t>
  </si>
  <si>
    <r>
      <rPr>
        <b/>
        <sz val="7"/>
        <rFont val="Arial"/>
        <family val="2"/>
      </rPr>
      <t>Anlagenverantwortlicher</t>
    </r>
    <r>
      <rPr>
        <b/>
        <sz val="8"/>
        <rFont val="Arial"/>
        <family val="2"/>
      </rPr>
      <t xml:space="preserve">
</t>
    </r>
    <r>
      <rPr>
        <sz val="6"/>
        <rFont val="Arial"/>
        <family val="2"/>
      </rPr>
      <t xml:space="preserve">(nach Aufwand mit Kostendach) </t>
    </r>
  </si>
  <si>
    <t>Aufwandbestimmende Baukosten gemäss Grobkostenschätzung Vorprojekt,
BKP 613 und 614 prozentual auf HS/MS- Schaltanlagen und Schutz- Leittechnik verteilt (80%/20%)</t>
  </si>
  <si>
    <t>Unternehmen (Stempel und Unterschrift)</t>
  </si>
  <si>
    <t>Es gilt die SIA LHO 108 / Ausgabe 2014, 1. Auflage</t>
  </si>
  <si>
    <t>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</si>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</sst>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%"/>
    <numFmt numFmtId="165" formatCode="0.000"/>
    <numFmt numFmtId="166" formatCode="0.0"/>
    <numFmt numFmtId="167" formatCode="_ * #,##0_ ;_ * \-#,##0_ ;_ * &quot;-&quot;??_ ;_ @_ 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222222"/>
      <name val="Arial"/>
      <family val="2"/>
    </font>
    <font>
      <sz val="6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</font>
    <font>
      <b/>
      <sz val="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66">
    <xf numFmtId="0" fontId="0" fillId="0" borderId="0" xfId="0"/>
    <xf numFmtId="164" fontId="4" fillId="2" borderId="1" xfId="0" applyNumberFormat="1" applyFont="1" applyFill="1" applyBorder="1" applyProtection="1">
      <protection locked="0"/>
    </xf>
    <xf numFmtId="3" fontId="4" fillId="2" borderId="2" xfId="0" applyNumberFormat="1" applyFont="1" applyFill="1" applyBorder="1" applyProtection="1">
      <protection locked="0"/>
    </xf>
    <xf numFmtId="3" fontId="4" fillId="2" borderId="3" xfId="0" applyNumberFormat="1" applyFont="1" applyFill="1" applyBorder="1" applyProtection="1">
      <protection locked="0"/>
    </xf>
    <xf numFmtId="0" fontId="3" fillId="0" borderId="0" xfId="0" applyFont="1" applyBorder="1" applyProtection="1"/>
    <xf numFmtId="0" fontId="4" fillId="0" borderId="0" xfId="0" applyFont="1" applyProtection="1"/>
    <xf numFmtId="0" fontId="4" fillId="0" borderId="0" xfId="0" applyFont="1" applyBorder="1" applyProtection="1"/>
    <xf numFmtId="0" fontId="0" fillId="0" borderId="0" xfId="0" applyBorder="1" applyAlignment="1" applyProtection="1"/>
    <xf numFmtId="9" fontId="0" fillId="0" borderId="0" xfId="1" applyFont="1" applyBorder="1" applyAlignment="1" applyProtection="1"/>
    <xf numFmtId="0" fontId="4" fillId="0" borderId="0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7" xfId="0" applyFont="1" applyBorder="1" applyAlignment="1" applyProtection="1">
      <alignment vertical="top" wrapText="1"/>
    </xf>
    <xf numFmtId="0" fontId="4" fillId="0" borderId="9" xfId="0" applyFont="1" applyBorder="1" applyAlignment="1" applyProtection="1">
      <alignment vertical="top" wrapText="1"/>
    </xf>
    <xf numFmtId="0" fontId="4" fillId="0" borderId="11" xfId="0" applyFont="1" applyBorder="1" applyProtection="1"/>
    <xf numFmtId="0" fontId="4" fillId="0" borderId="12" xfId="0" applyFont="1" applyBorder="1" applyProtection="1"/>
    <xf numFmtId="0" fontId="3" fillId="3" borderId="11" xfId="0" applyFont="1" applyFill="1" applyBorder="1" applyAlignment="1" applyProtection="1"/>
    <xf numFmtId="9" fontId="3" fillId="3" borderId="11" xfId="1" applyFont="1" applyFill="1" applyBorder="1" applyAlignment="1" applyProtection="1"/>
    <xf numFmtId="0" fontId="3" fillId="0" borderId="9" xfId="0" applyFont="1" applyBorder="1" applyAlignment="1" applyProtection="1">
      <alignment horizontal="right"/>
    </xf>
    <xf numFmtId="0" fontId="4" fillId="0" borderId="14" xfId="0" applyFont="1" applyBorder="1" applyProtection="1"/>
    <xf numFmtId="0" fontId="4" fillId="0" borderId="6" xfId="0" applyFont="1" applyBorder="1" applyProtection="1"/>
    <xf numFmtId="0" fontId="4" fillId="0" borderId="9" xfId="0" applyFont="1" applyBorder="1" applyProtection="1"/>
    <xf numFmtId="164" fontId="4" fillId="0" borderId="0" xfId="0" applyNumberFormat="1" applyFont="1" applyBorder="1" applyAlignment="1" applyProtection="1">
      <alignment horizontal="left"/>
    </xf>
    <xf numFmtId="9" fontId="4" fillId="0" borderId="6" xfId="1" applyFont="1" applyBorder="1" applyProtection="1"/>
    <xf numFmtId="9" fontId="4" fillId="0" borderId="3" xfId="1" applyFont="1" applyBorder="1" applyAlignment="1" applyProtection="1">
      <alignment horizontal="center"/>
    </xf>
    <xf numFmtId="9" fontId="4" fillId="0" borderId="15" xfId="1" applyFont="1" applyBorder="1" applyProtection="1"/>
    <xf numFmtId="0" fontId="4" fillId="0" borderId="0" xfId="0" applyFont="1" applyFill="1" applyBorder="1" applyProtection="1"/>
    <xf numFmtId="164" fontId="4" fillId="0" borderId="1" xfId="0" applyNumberFormat="1" applyFont="1" applyFill="1" applyBorder="1" applyProtection="1"/>
    <xf numFmtId="164" fontId="4" fillId="2" borderId="2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4" fillId="0" borderId="0" xfId="0" applyFont="1" applyFill="1" applyProtection="1"/>
    <xf numFmtId="0" fontId="4" fillId="0" borderId="0" xfId="0" applyFont="1" applyFill="1" applyBorder="1" applyAlignment="1" applyProtection="1">
      <alignment horizontal="left" wrapText="1"/>
    </xf>
    <xf numFmtId="0" fontId="4" fillId="0" borderId="18" xfId="0" applyFont="1" applyFill="1" applyBorder="1" applyProtection="1"/>
    <xf numFmtId="0" fontId="2" fillId="0" borderId="0" xfId="0" applyFont="1" applyBorder="1" applyAlignment="1" applyProtection="1">
      <alignment horizontal="left"/>
    </xf>
    <xf numFmtId="0" fontId="3" fillId="4" borderId="3" xfId="0" applyFont="1" applyFill="1" applyBorder="1" applyAlignment="1" applyProtection="1">
      <alignment horizontal="center"/>
    </xf>
    <xf numFmtId="3" fontId="3" fillId="4" borderId="3" xfId="0" applyNumberFormat="1" applyFont="1" applyFill="1" applyBorder="1" applyProtection="1"/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wrapText="1"/>
    </xf>
    <xf numFmtId="9" fontId="4" fillId="0" borderId="0" xfId="1" applyFont="1" applyBorder="1" applyProtection="1"/>
    <xf numFmtId="0" fontId="4" fillId="0" borderId="4" xfId="0" applyFont="1" applyBorder="1" applyAlignment="1" applyProtection="1">
      <alignment horizontal="center"/>
    </xf>
    <xf numFmtId="0" fontId="4" fillId="0" borderId="20" xfId="0" applyFont="1" applyBorder="1" applyAlignment="1" applyProtection="1">
      <alignment horizontal="center"/>
    </xf>
    <xf numFmtId="0" fontId="4" fillId="0" borderId="21" xfId="0" applyFont="1" applyBorder="1" applyAlignment="1" applyProtection="1">
      <alignment horizontal="center"/>
    </xf>
    <xf numFmtId="3" fontId="4" fillId="0" borderId="20" xfId="0" applyNumberFormat="1" applyFont="1" applyBorder="1" applyProtection="1"/>
    <xf numFmtId="3" fontId="4" fillId="0" borderId="21" xfId="0" applyNumberFormat="1" applyFont="1" applyBorder="1" applyProtection="1"/>
    <xf numFmtId="0" fontId="4" fillId="0" borderId="7" xfId="0" applyFont="1" applyBorder="1" applyProtection="1"/>
    <xf numFmtId="0" fontId="3" fillId="0" borderId="24" xfId="0" applyFont="1" applyFill="1" applyBorder="1" applyAlignment="1" applyProtection="1">
      <alignment horizontal="right"/>
    </xf>
    <xf numFmtId="0" fontId="3" fillId="0" borderId="6" xfId="0" applyFont="1" applyBorder="1" applyProtection="1"/>
    <xf numFmtId="164" fontId="4" fillId="2" borderId="4" xfId="0" applyNumberFormat="1" applyFont="1" applyFill="1" applyBorder="1" applyProtection="1">
      <protection locked="0"/>
    </xf>
    <xf numFmtId="3" fontId="4" fillId="0" borderId="18" xfId="0" applyNumberFormat="1" applyFont="1" applyBorder="1" applyProtection="1"/>
    <xf numFmtId="0" fontId="3" fillId="0" borderId="0" xfId="0" applyFont="1" applyBorder="1" applyAlignment="1" applyProtection="1">
      <alignment horizontal="left"/>
    </xf>
    <xf numFmtId="0" fontId="4" fillId="2" borderId="20" xfId="0" applyFont="1" applyFill="1" applyBorder="1" applyProtection="1"/>
    <xf numFmtId="3" fontId="4" fillId="0" borderId="32" xfId="0" applyNumberFormat="1" applyFont="1" applyBorder="1" applyProtection="1"/>
    <xf numFmtId="0" fontId="6" fillId="0" borderId="0" xfId="0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/>
    <xf numFmtId="0" fontId="3" fillId="0" borderId="15" xfId="0" applyFont="1" applyFill="1" applyBorder="1" applyProtection="1"/>
    <xf numFmtId="3" fontId="3" fillId="0" borderId="9" xfId="0" applyNumberFormat="1" applyFont="1" applyFill="1" applyBorder="1" applyProtection="1"/>
    <xf numFmtId="0" fontId="3" fillId="0" borderId="18" xfId="0" applyFont="1" applyBorder="1" applyProtection="1"/>
    <xf numFmtId="3" fontId="3" fillId="0" borderId="18" xfId="0" applyNumberFormat="1" applyFont="1" applyBorder="1" applyProtection="1"/>
    <xf numFmtId="3" fontId="3" fillId="0" borderId="18" xfId="0" applyNumberFormat="1" applyFont="1" applyFill="1" applyBorder="1" applyProtection="1"/>
    <xf numFmtId="3" fontId="3" fillId="0" borderId="3" xfId="0" applyNumberFormat="1" applyFont="1" applyFill="1" applyBorder="1" applyProtection="1"/>
    <xf numFmtId="164" fontId="3" fillId="0" borderId="1" xfId="0" applyNumberFormat="1" applyFont="1" applyBorder="1" applyProtection="1"/>
    <xf numFmtId="3" fontId="3" fillId="0" borderId="20" xfId="0" applyNumberFormat="1" applyFont="1" applyBorder="1" applyProtection="1"/>
    <xf numFmtId="3" fontId="3" fillId="0" borderId="12" xfId="0" applyNumberFormat="1" applyFont="1" applyFill="1" applyBorder="1" applyProtection="1"/>
    <xf numFmtId="0" fontId="4" fillId="0" borderId="18" xfId="0" applyFont="1" applyBorder="1" applyProtection="1"/>
    <xf numFmtId="3" fontId="4" fillId="0" borderId="18" xfId="0" applyNumberFormat="1" applyFont="1" applyFill="1" applyBorder="1" applyProtection="1"/>
    <xf numFmtId="164" fontId="3" fillId="0" borderId="2" xfId="0" applyNumberFormat="1" applyFont="1" applyFill="1" applyBorder="1" applyProtection="1"/>
    <xf numFmtId="1" fontId="3" fillId="0" borderId="20" xfId="0" applyNumberFormat="1" applyFont="1" applyFill="1" applyBorder="1" applyProtection="1"/>
    <xf numFmtId="3" fontId="3" fillId="0" borderId="20" xfId="0" applyNumberFormat="1" applyFont="1" applyFill="1" applyBorder="1" applyProtection="1"/>
    <xf numFmtId="0" fontId="4" fillId="0" borderId="0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/>
    </xf>
    <xf numFmtId="0" fontId="4" fillId="0" borderId="10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left"/>
    </xf>
    <xf numFmtId="0" fontId="4" fillId="0" borderId="13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0" xfId="0" applyFont="1" applyProtection="1"/>
    <xf numFmtId="0" fontId="3" fillId="0" borderId="0" xfId="0" applyFont="1" applyProtection="1"/>
    <xf numFmtId="0" fontId="4" fillId="0" borderId="0" xfId="0" applyFont="1" applyAlignment="1" applyProtection="1"/>
    <xf numFmtId="0" fontId="4" fillId="0" borderId="0" xfId="0" applyFont="1" applyAlignment="1" applyProtection="1">
      <alignment horizontal="left"/>
    </xf>
    <xf numFmtId="9" fontId="4" fillId="0" borderId="0" xfId="1" applyFo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9" fontId="4" fillId="0" borderId="0" xfId="0" applyNumberFormat="1" applyFont="1" applyProtection="1"/>
    <xf numFmtId="2" fontId="4" fillId="0" borderId="0" xfId="0" applyNumberFormat="1" applyFont="1" applyProtection="1"/>
    <xf numFmtId="9" fontId="4" fillId="0" borderId="0" xfId="0" applyNumberFormat="1" applyFont="1" applyBorder="1" applyProtection="1"/>
    <xf numFmtId="0" fontId="2" fillId="0" borderId="9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/>
    </xf>
    <xf numFmtId="164" fontId="4" fillId="0" borderId="9" xfId="0" applyNumberFormat="1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3" fontId="4" fillId="0" borderId="0" xfId="0" applyNumberFormat="1" applyFont="1" applyProtection="1"/>
    <xf numFmtId="164" fontId="2" fillId="2" borderId="1" xfId="0" applyNumberFormat="1" applyFont="1" applyFill="1" applyBorder="1" applyProtection="1">
      <protection locked="0"/>
    </xf>
    <xf numFmtId="0" fontId="6" fillId="5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/>
    </xf>
    <xf numFmtId="3" fontId="3" fillId="0" borderId="3" xfId="0" applyNumberFormat="1" applyFont="1" applyBorder="1" applyProtection="1"/>
    <xf numFmtId="3" fontId="3" fillId="0" borderId="23" xfId="0" applyNumberFormat="1" applyFont="1" applyBorder="1" applyProtection="1"/>
    <xf numFmtId="3" fontId="3" fillId="3" borderId="19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vertical="center" wrapText="1"/>
    </xf>
    <xf numFmtId="0" fontId="3" fillId="3" borderId="0" xfId="0" applyFont="1" applyFill="1" applyBorder="1" applyAlignment="1" applyProtection="1"/>
    <xf numFmtId="0" fontId="5" fillId="0" borderId="0" xfId="0" applyFont="1" applyFill="1" applyAlignment="1" applyProtection="1">
      <alignment wrapText="1"/>
    </xf>
    <xf numFmtId="0" fontId="0" fillId="0" borderId="0" xfId="0" applyFill="1" applyBorder="1" applyAlignment="1" applyProtection="1"/>
    <xf numFmtId="0" fontId="3" fillId="0" borderId="31" xfId="0" applyFont="1" applyFill="1" applyBorder="1" applyAlignment="1" applyProtection="1">
      <alignment horizontal="center" vertical="top" wrapText="1"/>
    </xf>
    <xf numFmtId="0" fontId="3" fillId="0" borderId="15" xfId="0" applyFont="1" applyFill="1" applyBorder="1" applyAlignment="1" applyProtection="1">
      <alignment horizontal="center" vertical="top" wrapText="1"/>
    </xf>
    <xf numFmtId="0" fontId="3" fillId="0" borderId="16" xfId="0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/>
    <xf numFmtId="3" fontId="4" fillId="0" borderId="3" xfId="0" applyNumberFormat="1" applyFont="1" applyFill="1" applyBorder="1" applyAlignment="1" applyProtection="1"/>
    <xf numFmtId="166" fontId="4" fillId="0" borderId="3" xfId="0" applyNumberFormat="1" applyFont="1" applyFill="1" applyBorder="1" applyAlignment="1" applyProtection="1"/>
    <xf numFmtId="4" fontId="4" fillId="0" borderId="17" xfId="0" applyNumberFormat="1" applyFont="1" applyFill="1" applyBorder="1" applyAlignment="1" applyProtection="1"/>
    <xf numFmtId="0" fontId="4" fillId="0" borderId="7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3" fontId="2" fillId="0" borderId="3" xfId="0" applyNumberFormat="1" applyFont="1" applyFill="1" applyBorder="1" applyProtection="1"/>
    <xf numFmtId="3" fontId="3" fillId="0" borderId="22" xfId="0" applyNumberFormat="1" applyFont="1" applyFill="1" applyBorder="1" applyProtection="1"/>
    <xf numFmtId="0" fontId="2" fillId="0" borderId="0" xfId="0" applyFont="1" applyFill="1" applyAlignment="1" applyProtection="1">
      <alignment horizontal="right"/>
    </xf>
    <xf numFmtId="0" fontId="9" fillId="0" borderId="0" xfId="0" applyFont="1" applyBorder="1" applyAlignment="1" applyProtection="1">
      <alignment horizontal="left"/>
    </xf>
    <xf numFmtId="0" fontId="10" fillId="0" borderId="8" xfId="0" applyFont="1" applyBorder="1" applyAlignment="1" applyProtection="1">
      <alignment horizontal="left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left"/>
    </xf>
    <xf numFmtId="0" fontId="10" fillId="0" borderId="0" xfId="0" applyFont="1" applyProtection="1"/>
    <xf numFmtId="0" fontId="11" fillId="0" borderId="9" xfId="0" applyFont="1" applyBorder="1" applyAlignment="1" applyProtection="1">
      <alignment horizontal="right"/>
    </xf>
    <xf numFmtId="0" fontId="4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right"/>
    </xf>
    <xf numFmtId="3" fontId="2" fillId="0" borderId="0" xfId="0" applyNumberFormat="1" applyFont="1" applyFill="1" applyBorder="1" applyProtection="1"/>
    <xf numFmtId="3" fontId="3" fillId="0" borderId="0" xfId="0" applyNumberFormat="1" applyFont="1" applyFill="1" applyBorder="1" applyProtection="1"/>
    <xf numFmtId="0" fontId="3" fillId="0" borderId="5" xfId="0" applyFont="1" applyFill="1" applyBorder="1" applyAlignment="1" applyProtection="1"/>
    <xf numFmtId="0" fontId="3" fillId="0" borderId="6" xfId="0" applyFont="1" applyFill="1" applyBorder="1" applyAlignment="1" applyProtection="1"/>
    <xf numFmtId="0" fontId="4" fillId="0" borderId="6" xfId="0" applyFont="1" applyFill="1" applyBorder="1" applyAlignment="1" applyProtection="1"/>
    <xf numFmtId="3" fontId="3" fillId="0" borderId="6" xfId="0" applyNumberFormat="1" applyFont="1" applyFill="1" applyBorder="1" applyAlignment="1" applyProtection="1"/>
    <xf numFmtId="0" fontId="3" fillId="0" borderId="14" xfId="0" applyFont="1" applyFill="1" applyBorder="1" applyAlignment="1" applyProtection="1"/>
    <xf numFmtId="0" fontId="4" fillId="0" borderId="14" xfId="0" applyFont="1" applyFill="1" applyBorder="1" applyAlignment="1" applyProtection="1"/>
    <xf numFmtId="3" fontId="3" fillId="0" borderId="14" xfId="0" applyNumberFormat="1" applyFont="1" applyFill="1" applyBorder="1" applyAlignment="1" applyProtection="1"/>
    <xf numFmtId="0" fontId="3" fillId="0" borderId="5" xfId="0" applyFont="1" applyFill="1" applyBorder="1" applyAlignment="1" applyProtection="1">
      <alignment horizontal="left"/>
    </xf>
    <xf numFmtId="0" fontId="3" fillId="0" borderId="13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center"/>
    </xf>
    <xf numFmtId="3" fontId="2" fillId="0" borderId="7" xfId="0" applyNumberFormat="1" applyFont="1" applyFill="1" applyBorder="1" applyAlignment="1" applyProtection="1">
      <alignment horizontal="center"/>
    </xf>
    <xf numFmtId="0" fontId="2" fillId="0" borderId="13" xfId="0" applyFont="1" applyFill="1" applyBorder="1" applyAlignment="1" applyProtection="1">
      <alignment horizontal="left"/>
    </xf>
    <xf numFmtId="0" fontId="4" fillId="0" borderId="13" xfId="0" applyFont="1" applyBorder="1" applyProtection="1"/>
    <xf numFmtId="3" fontId="4" fillId="0" borderId="14" xfId="0" applyNumberFormat="1" applyFont="1" applyBorder="1" applyProtection="1"/>
    <xf numFmtId="0" fontId="3" fillId="0" borderId="14" xfId="0" applyFont="1" applyBorder="1" applyProtection="1"/>
    <xf numFmtId="0" fontId="3" fillId="0" borderId="13" xfId="0" applyFont="1" applyBorder="1" applyAlignment="1" applyProtection="1">
      <alignment horizontal="left"/>
    </xf>
    <xf numFmtId="0" fontId="4" fillId="0" borderId="24" xfId="0" applyFont="1" applyBorder="1" applyAlignment="1" applyProtection="1">
      <alignment horizontal="center"/>
    </xf>
    <xf numFmtId="3" fontId="4" fillId="0" borderId="0" xfId="0" applyNumberFormat="1" applyFont="1" applyFill="1" applyBorder="1" applyProtection="1"/>
    <xf numFmtId="164" fontId="3" fillId="0" borderId="9" xfId="0" applyNumberFormat="1" applyFont="1" applyBorder="1" applyAlignment="1" applyProtection="1">
      <alignment horizontal="center"/>
    </xf>
    <xf numFmtId="164" fontId="3" fillId="0" borderId="4" xfId="0" applyNumberFormat="1" applyFont="1" applyBorder="1" applyProtection="1"/>
    <xf numFmtId="3" fontId="3" fillId="0" borderId="21" xfId="0" applyNumberFormat="1" applyFont="1" applyBorder="1" applyProtection="1"/>
    <xf numFmtId="3" fontId="3" fillId="0" borderId="0" xfId="0" applyNumberFormat="1" applyFont="1" applyProtection="1"/>
    <xf numFmtId="3" fontId="3" fillId="4" borderId="17" xfId="0" applyNumberFormat="1" applyFont="1" applyFill="1" applyBorder="1" applyProtection="1"/>
    <xf numFmtId="3" fontId="3" fillId="0" borderId="34" xfId="0" applyNumberFormat="1" applyFont="1" applyFill="1" applyBorder="1" applyProtection="1"/>
    <xf numFmtId="0" fontId="3" fillId="0" borderId="8" xfId="0" applyFont="1" applyFill="1" applyBorder="1" applyAlignment="1" applyProtection="1"/>
    <xf numFmtId="3" fontId="2" fillId="0" borderId="9" xfId="0" applyNumberFormat="1" applyFont="1" applyFill="1" applyBorder="1" applyAlignment="1" applyProtection="1">
      <alignment horizontal="center"/>
    </xf>
    <xf numFmtId="3" fontId="4" fillId="0" borderId="36" xfId="0" applyNumberFormat="1" applyFont="1" applyFill="1" applyBorder="1" applyProtection="1"/>
    <xf numFmtId="3" fontId="2" fillId="0" borderId="31" xfId="0" applyNumberFormat="1" applyFont="1" applyFill="1" applyBorder="1" applyProtection="1"/>
    <xf numFmtId="3" fontId="2" fillId="0" borderId="15" xfId="0" applyNumberFormat="1" applyFont="1" applyFill="1" applyBorder="1" applyProtection="1"/>
    <xf numFmtId="3" fontId="2" fillId="0" borderId="6" xfId="0" applyNumberFormat="1" applyFont="1" applyFill="1" applyBorder="1" applyProtection="1"/>
    <xf numFmtId="3" fontId="4" fillId="0" borderId="37" xfId="0" applyNumberFormat="1" applyFont="1" applyFill="1" applyBorder="1" applyProtection="1"/>
    <xf numFmtId="0" fontId="2" fillId="0" borderId="8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Protection="1"/>
    <xf numFmtId="3" fontId="3" fillId="7" borderId="20" xfId="0" applyNumberFormat="1" applyFont="1" applyFill="1" applyBorder="1" applyAlignment="1" applyProtection="1"/>
    <xf numFmtId="9" fontId="4" fillId="0" borderId="11" xfId="1" applyFont="1" applyBorder="1" applyProtection="1"/>
    <xf numFmtId="3" fontId="3" fillId="9" borderId="20" xfId="0" applyNumberFormat="1" applyFont="1" applyFill="1" applyBorder="1" applyProtection="1"/>
    <xf numFmtId="3" fontId="2" fillId="0" borderId="22" xfId="0" applyNumberFormat="1" applyFont="1" applyFill="1" applyBorder="1" applyProtection="1"/>
    <xf numFmtId="3" fontId="3" fillId="9" borderId="38" xfId="0" applyNumberFormat="1" applyFont="1" applyFill="1" applyBorder="1" applyProtection="1"/>
    <xf numFmtId="3" fontId="2" fillId="4" borderId="38" xfId="0" applyNumberFormat="1" applyFont="1" applyFill="1" applyBorder="1" applyProtection="1"/>
    <xf numFmtId="3" fontId="3" fillId="10" borderId="2" xfId="0" applyNumberFormat="1" applyFont="1" applyFill="1" applyBorder="1" applyProtection="1"/>
    <xf numFmtId="3" fontId="2" fillId="0" borderId="16" xfId="0" applyNumberFormat="1" applyFont="1" applyFill="1" applyBorder="1" applyProtection="1"/>
    <xf numFmtId="3" fontId="3" fillId="0" borderId="16" xfId="0" applyNumberFormat="1" applyFont="1" applyFill="1" applyBorder="1" applyProtection="1"/>
    <xf numFmtId="3" fontId="3" fillId="11" borderId="38" xfId="0" applyNumberFormat="1" applyFont="1" applyFill="1" applyBorder="1" applyAlignment="1" applyProtection="1">
      <alignment horizontal="right"/>
    </xf>
    <xf numFmtId="9" fontId="4" fillId="10" borderId="20" xfId="1" applyFont="1" applyFill="1" applyBorder="1" applyProtection="1"/>
    <xf numFmtId="0" fontId="2" fillId="0" borderId="0" xfId="0" applyFont="1" applyFill="1" applyBorder="1" applyAlignment="1" applyProtection="1">
      <alignment horizontal="left"/>
    </xf>
    <xf numFmtId="0" fontId="3" fillId="0" borderId="6" xfId="0" applyFont="1" applyFill="1" applyBorder="1" applyProtection="1"/>
    <xf numFmtId="0" fontId="3" fillId="0" borderId="0" xfId="0" applyFont="1" applyFill="1" applyBorder="1" applyProtection="1"/>
    <xf numFmtId="3" fontId="2" fillId="0" borderId="7" xfId="0" applyNumberFormat="1" applyFont="1" applyFill="1" applyBorder="1" applyProtection="1"/>
    <xf numFmtId="0" fontId="3" fillId="0" borderId="13" xfId="0" applyFont="1" applyFill="1" applyBorder="1" applyAlignment="1" applyProtection="1"/>
    <xf numFmtId="3" fontId="3" fillId="0" borderId="14" xfId="0" applyNumberFormat="1" applyFont="1" applyFill="1" applyBorder="1" applyAlignment="1" applyProtection="1">
      <alignment horizontal="right"/>
    </xf>
    <xf numFmtId="3" fontId="3" fillId="0" borderId="24" xfId="0" applyNumberFormat="1" applyFont="1" applyFill="1" applyBorder="1" applyAlignment="1" applyProtection="1">
      <alignment horizontal="right"/>
    </xf>
    <xf numFmtId="3" fontId="4" fillId="7" borderId="35" xfId="0" applyNumberFormat="1" applyFont="1" applyFill="1" applyBorder="1" applyProtection="1"/>
    <xf numFmtId="3" fontId="2" fillId="0" borderId="9" xfId="0" applyNumberFormat="1" applyFont="1" applyFill="1" applyBorder="1" applyProtection="1"/>
    <xf numFmtId="3" fontId="3" fillId="0" borderId="6" xfId="0" applyNumberFormat="1" applyFont="1" applyFill="1" applyBorder="1" applyProtection="1"/>
    <xf numFmtId="3" fontId="3" fillId="0" borderId="7" xfId="0" applyNumberFormat="1" applyFont="1" applyFill="1" applyBorder="1" applyProtection="1"/>
    <xf numFmtId="0" fontId="3" fillId="0" borderId="14" xfId="0" applyFont="1" applyBorder="1" applyAlignment="1" applyProtection="1"/>
    <xf numFmtId="3" fontId="3" fillId="6" borderId="33" xfId="0" applyNumberFormat="1" applyFont="1" applyFill="1" applyBorder="1" applyAlignment="1" applyProtection="1"/>
    <xf numFmtId="3" fontId="3" fillId="0" borderId="13" xfId="0" applyNumberFormat="1" applyFont="1" applyFill="1" applyBorder="1" applyAlignment="1" applyProtection="1"/>
    <xf numFmtId="3" fontId="3" fillId="0" borderId="24" xfId="0" applyNumberFormat="1" applyFont="1" applyFill="1" applyBorder="1" applyProtection="1"/>
    <xf numFmtId="0" fontId="2" fillId="0" borderId="8" xfId="0" applyFont="1" applyBorder="1" applyAlignment="1" applyProtection="1">
      <alignment horizontal="left"/>
    </xf>
    <xf numFmtId="9" fontId="3" fillId="0" borderId="6" xfId="1" applyFont="1" applyFill="1" applyBorder="1" applyProtection="1"/>
    <xf numFmtId="9" fontId="3" fillId="0" borderId="0" xfId="1" applyFont="1" applyFill="1" applyBorder="1" applyProtection="1"/>
    <xf numFmtId="3" fontId="3" fillId="0" borderId="8" xfId="0" applyNumberFormat="1" applyFont="1" applyFill="1" applyBorder="1" applyAlignment="1" applyProtection="1"/>
    <xf numFmtId="3" fontId="3" fillId="0" borderId="14" xfId="0" applyNumberFormat="1" applyFont="1" applyFill="1" applyBorder="1" applyProtection="1"/>
    <xf numFmtId="3" fontId="2" fillId="0" borderId="6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3" fontId="4" fillId="0" borderId="14" xfId="0" applyNumberFormat="1" applyFont="1" applyFill="1" applyBorder="1" applyProtection="1"/>
    <xf numFmtId="0" fontId="4" fillId="0" borderId="5" xfId="0" applyFont="1" applyBorder="1" applyAlignment="1" applyProtection="1"/>
    <xf numFmtId="0" fontId="4" fillId="0" borderId="8" xfId="0" applyFont="1" applyBorder="1" applyAlignment="1" applyProtection="1"/>
    <xf numFmtId="3" fontId="2" fillId="0" borderId="37" xfId="0" applyNumberFormat="1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left"/>
    </xf>
    <xf numFmtId="166" fontId="4" fillId="2" borderId="35" xfId="0" applyNumberFormat="1" applyFont="1" applyFill="1" applyBorder="1" applyProtection="1">
      <protection locked="0"/>
    </xf>
    <xf numFmtId="3" fontId="3" fillId="6" borderId="38" xfId="0" applyNumberFormat="1" applyFont="1" applyFill="1" applyBorder="1" applyAlignment="1" applyProtection="1"/>
    <xf numFmtId="3" fontId="3" fillId="6" borderId="38" xfId="0" applyNumberFormat="1" applyFont="1" applyFill="1" applyBorder="1" applyProtection="1"/>
    <xf numFmtId="0" fontId="3" fillId="0" borderId="8" xfId="0" applyFont="1" applyBorder="1" applyProtection="1"/>
    <xf numFmtId="164" fontId="4" fillId="7" borderId="0" xfId="0" applyNumberFormat="1" applyFont="1" applyFill="1" applyBorder="1" applyAlignment="1" applyProtection="1">
      <alignment horizontal="center"/>
    </xf>
    <xf numFmtId="3" fontId="3" fillId="8" borderId="38" xfId="0" applyNumberFormat="1" applyFont="1" applyFill="1" applyBorder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Fill="1" applyProtection="1"/>
    <xf numFmtId="164" fontId="4" fillId="7" borderId="1" xfId="0" applyNumberFormat="1" applyFont="1" applyFill="1" applyBorder="1" applyProtection="1"/>
    <xf numFmtId="9" fontId="2" fillId="0" borderId="5" xfId="1" applyNumberFormat="1" applyFont="1" applyFill="1" applyBorder="1" applyProtection="1"/>
    <xf numFmtId="9" fontId="2" fillId="0" borderId="6" xfId="1" applyNumberFormat="1" applyFont="1" applyFill="1" applyBorder="1" applyProtection="1"/>
    <xf numFmtId="166" fontId="4" fillId="0" borderId="0" xfId="0" applyNumberFormat="1" applyFont="1" applyFill="1" applyBorder="1" applyProtection="1"/>
    <xf numFmtId="9" fontId="2" fillId="0" borderId="8" xfId="1" applyNumberFormat="1" applyFont="1" applyFill="1" applyBorder="1" applyProtection="1"/>
    <xf numFmtId="9" fontId="2" fillId="0" borderId="0" xfId="1" applyNumberFormat="1" applyFont="1" applyFill="1" applyBorder="1" applyProtection="1"/>
    <xf numFmtId="164" fontId="4" fillId="0" borderId="8" xfId="0" applyNumberFormat="1" applyFont="1" applyFill="1" applyBorder="1" applyProtection="1"/>
    <xf numFmtId="164" fontId="4" fillId="0" borderId="0" xfId="0" applyNumberFormat="1" applyFont="1" applyFill="1" applyBorder="1" applyProtection="1"/>
    <xf numFmtId="164" fontId="4" fillId="0" borderId="13" xfId="0" applyNumberFormat="1" applyFont="1" applyFill="1" applyBorder="1" applyProtection="1"/>
    <xf numFmtId="164" fontId="4" fillId="0" borderId="14" xfId="0" applyNumberFormat="1" applyFont="1" applyFill="1" applyBorder="1" applyProtection="1"/>
    <xf numFmtId="9" fontId="2" fillId="0" borderId="13" xfId="1" applyNumberFormat="1" applyFont="1" applyFill="1" applyBorder="1" applyProtection="1"/>
    <xf numFmtId="9" fontId="2" fillId="0" borderId="14" xfId="1" applyNumberFormat="1" applyFont="1" applyFill="1" applyBorder="1" applyProtection="1"/>
    <xf numFmtId="164" fontId="4" fillId="0" borderId="5" xfId="0" applyNumberFormat="1" applyFont="1" applyFill="1" applyBorder="1" applyProtection="1"/>
    <xf numFmtId="164" fontId="4" fillId="0" borderId="6" xfId="0" applyNumberFormat="1" applyFont="1" applyFill="1" applyBorder="1" applyProtection="1"/>
    <xf numFmtId="0" fontId="7" fillId="5" borderId="0" xfId="0" applyFont="1" applyFill="1" applyProtection="1">
      <protection locked="0"/>
    </xf>
    <xf numFmtId="9" fontId="2" fillId="5" borderId="20" xfId="1" applyFont="1" applyFill="1" applyBorder="1" applyProtection="1">
      <protection locked="0"/>
    </xf>
    <xf numFmtId="0" fontId="3" fillId="5" borderId="22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15" xfId="0" applyNumberFormat="1" applyFont="1" applyFill="1" applyBorder="1" applyAlignment="1" applyProtection="1">
      <alignment horizontal="center" textRotation="90" wrapText="1"/>
      <protection locked="0"/>
    </xf>
    <xf numFmtId="0" fontId="3" fillId="5" borderId="33" xfId="0" applyNumberFormat="1" applyFont="1" applyFill="1" applyBorder="1" applyAlignment="1" applyProtection="1">
      <alignment horizontal="center" textRotation="90" wrapText="1"/>
      <protection locked="0"/>
    </xf>
    <xf numFmtId="0" fontId="3" fillId="4" borderId="31" xfId="0" applyFont="1" applyFill="1" applyBorder="1" applyAlignment="1" applyProtection="1">
      <alignment horizontal="center" vertical="top" wrapText="1"/>
    </xf>
    <xf numFmtId="0" fontId="3" fillId="4" borderId="15" xfId="0" applyFont="1" applyFill="1" applyBorder="1" applyAlignment="1" applyProtection="1">
      <alignment horizontal="center" vertical="top" wrapText="1"/>
    </xf>
    <xf numFmtId="0" fontId="3" fillId="4" borderId="16" xfId="0" applyFont="1" applyFill="1" applyBorder="1" applyAlignment="1" applyProtection="1">
      <alignment horizontal="center" vertical="top" wrapText="1"/>
    </xf>
    <xf numFmtId="2" fontId="4" fillId="2" borderId="2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23" xfId="0" applyNumberFormat="1" applyFont="1" applyFill="1" applyBorder="1" applyAlignment="1" applyProtection="1">
      <alignment horizontal="center"/>
      <protection locked="0"/>
    </xf>
    <xf numFmtId="4" fontId="4" fillId="2" borderId="25" xfId="0" applyNumberFormat="1" applyFont="1" applyFill="1" applyBorder="1" applyAlignment="1" applyProtection="1">
      <alignment horizontal="center"/>
      <protection locked="0"/>
    </xf>
    <xf numFmtId="4" fontId="4" fillId="2" borderId="27" xfId="0" applyNumberFormat="1" applyFont="1" applyFill="1" applyBorder="1" applyAlignment="1" applyProtection="1">
      <alignment horizontal="center"/>
      <protection locked="0"/>
    </xf>
    <xf numFmtId="4" fontId="4" fillId="2" borderId="26" xfId="0" applyNumberFormat="1" applyFont="1" applyFill="1" applyBorder="1" applyAlignment="1" applyProtection="1">
      <alignment horizontal="center"/>
      <protection locked="0"/>
    </xf>
    <xf numFmtId="3" fontId="3" fillId="7" borderId="2" xfId="0" applyNumberFormat="1" applyFont="1" applyFill="1" applyBorder="1" applyAlignment="1" applyProtection="1">
      <alignment horizontal="center"/>
    </xf>
    <xf numFmtId="3" fontId="3" fillId="7" borderId="18" xfId="0" applyNumberFormat="1" applyFont="1" applyFill="1" applyBorder="1" applyAlignment="1" applyProtection="1">
      <alignment horizontal="center"/>
    </xf>
    <xf numFmtId="3" fontId="3" fillId="7" borderId="23" xfId="0" applyNumberFormat="1" applyFont="1" applyFill="1" applyBorder="1" applyAlignment="1" applyProtection="1">
      <alignment horizontal="center"/>
    </xf>
    <xf numFmtId="165" fontId="4" fillId="7" borderId="2" xfId="0" applyNumberFormat="1" applyFont="1" applyFill="1" applyBorder="1" applyAlignment="1" applyProtection="1">
      <alignment horizontal="center"/>
    </xf>
    <xf numFmtId="165" fontId="4" fillId="7" borderId="18" xfId="0" applyNumberFormat="1" applyFont="1" applyFill="1" applyBorder="1" applyAlignment="1" applyProtection="1">
      <alignment horizontal="center"/>
    </xf>
    <xf numFmtId="165" fontId="4" fillId="7" borderId="23" xfId="0" applyNumberFormat="1" applyFont="1" applyFill="1" applyBorder="1" applyAlignment="1" applyProtection="1">
      <alignment horizontal="center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3" fillId="3" borderId="8" xfId="0" applyFont="1" applyFill="1" applyBorder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left" vertical="center"/>
      <protection locked="0"/>
    </xf>
    <xf numFmtId="0" fontId="3" fillId="3" borderId="5" xfId="0" applyFont="1" applyFill="1" applyBorder="1" applyAlignment="1" applyProtection="1">
      <alignment horizontal="center"/>
    </xf>
    <xf numFmtId="0" fontId="3" fillId="3" borderId="6" xfId="0" applyFont="1" applyFill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center"/>
    </xf>
    <xf numFmtId="167" fontId="3" fillId="8" borderId="39" xfId="2" applyNumberFormat="1" applyFont="1" applyFill="1" applyBorder="1" applyAlignment="1" applyProtection="1">
      <alignment horizontal="center"/>
    </xf>
    <xf numFmtId="167" fontId="3" fillId="8" borderId="18" xfId="2" applyNumberFormat="1" applyFont="1" applyFill="1" applyBorder="1" applyAlignment="1" applyProtection="1">
      <alignment horizontal="center"/>
    </xf>
    <xf numFmtId="167" fontId="3" fillId="8" borderId="4" xfId="2" applyNumberFormat="1" applyFont="1" applyFill="1" applyBorder="1" applyAlignment="1" applyProtection="1">
      <alignment horizontal="center"/>
    </xf>
    <xf numFmtId="0" fontId="3" fillId="11" borderId="28" xfId="0" applyNumberFormat="1" applyFont="1" applyFill="1" applyBorder="1" applyAlignment="1" applyProtection="1">
      <alignment horizontal="center" textRotation="90" wrapText="1"/>
    </xf>
    <xf numFmtId="0" fontId="3" fillId="11" borderId="29" xfId="0" applyNumberFormat="1" applyFont="1" applyFill="1" applyBorder="1" applyAlignment="1" applyProtection="1">
      <alignment horizontal="center" textRotation="90"/>
    </xf>
    <xf numFmtId="0" fontId="3" fillId="11" borderId="30" xfId="0" applyNumberFormat="1" applyFont="1" applyFill="1" applyBorder="1" applyAlignment="1" applyProtection="1">
      <alignment horizontal="center" textRotation="90"/>
    </xf>
    <xf numFmtId="0" fontId="3" fillId="0" borderId="0" xfId="0" applyFont="1" applyAlignment="1" applyProtection="1">
      <alignment horizontal="left" wrapText="1"/>
    </xf>
  </cellXfs>
  <cellStyles count="3">
    <cellStyle name="Komma" xfId="2" builtinId="3"/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0"/>
  <sheetViews>
    <sheetView tabSelected="1" topLeftCell="E22" zoomScale="79" zoomScaleNormal="79" zoomScaleSheetLayoutView="85" zoomScalePageLayoutView="85" workbookViewId="0">
      <selection activeCell="S18" sqref="S18:U18"/>
    </sheetView>
  </sheetViews>
  <sheetFormatPr baseColWidth="10" defaultColWidth="9.140625" defaultRowHeight="11.25" x14ac:dyDescent="0.2"/>
  <cols>
    <col min="1" max="1" width="2.85546875" style="81" customWidth="1"/>
    <col min="2" max="2" width="14.7109375" style="5" customWidth="1"/>
    <col min="3" max="3" width="7.140625" style="5" customWidth="1"/>
    <col min="4" max="4" width="6.85546875" style="5" customWidth="1"/>
    <col min="5" max="5" width="4.7109375" style="5" customWidth="1"/>
    <col min="6" max="6" width="5.140625" style="5" customWidth="1"/>
    <col min="7" max="7" width="7.42578125" style="5" customWidth="1"/>
    <col min="8" max="8" width="8.85546875" style="5" customWidth="1"/>
    <col min="9" max="9" width="16.7109375" style="5" customWidth="1"/>
    <col min="10" max="10" width="6.7109375" style="5" customWidth="1"/>
    <col min="11" max="11" width="7" style="5" customWidth="1"/>
    <col min="12" max="12" width="12.140625" style="5" customWidth="1"/>
    <col min="13" max="13" width="6.7109375" style="5" customWidth="1"/>
    <col min="14" max="14" width="7" style="5" customWidth="1"/>
    <col min="15" max="15" width="9.85546875" style="5" customWidth="1"/>
    <col min="16" max="16" width="6.7109375" style="5" customWidth="1"/>
    <col min="17" max="17" width="7" style="5" customWidth="1"/>
    <col min="18" max="18" width="7.5703125" style="5" customWidth="1"/>
    <col min="19" max="19" width="6.7109375" style="5" customWidth="1"/>
    <col min="20" max="20" width="7" style="5" customWidth="1"/>
    <col min="21" max="21" width="8.140625" style="5" customWidth="1"/>
    <col min="22" max="22" width="6.7109375" style="5" customWidth="1"/>
    <col min="23" max="23" width="7" style="5" customWidth="1"/>
    <col min="24" max="24" width="7.28515625" style="5" customWidth="1"/>
    <col min="25" max="25" width="6.7109375" style="5" customWidth="1"/>
    <col min="26" max="26" width="7" style="5" customWidth="1"/>
    <col min="27" max="27" width="9.28515625" style="5" customWidth="1"/>
    <col min="28" max="28" width="10.28515625" style="5" customWidth="1"/>
    <col min="29" max="29" width="7.5703125" style="82" customWidth="1"/>
    <col min="30" max="31" width="7.28515625" style="5" customWidth="1"/>
    <col min="32" max="32" width="8.28515625" style="5" customWidth="1"/>
    <col min="33" max="33" width="11.42578125" style="5" customWidth="1"/>
    <col min="34" max="34" width="1.85546875" style="29" customWidth="1"/>
    <col min="35" max="35" width="12" style="5" customWidth="1"/>
    <col min="36" max="16384" width="9.140625" style="5"/>
  </cols>
  <sheetData>
    <row r="1" spans="1:40" s="52" customFormat="1" ht="12.75" customHeight="1" x14ac:dyDescent="0.2">
      <c r="A1" s="118" t="s">
        <v>81</v>
      </c>
      <c r="B1" s="51"/>
      <c r="F1" s="53"/>
      <c r="G1" s="54"/>
      <c r="H1" s="55"/>
      <c r="I1" s="55"/>
      <c r="J1" s="54"/>
      <c r="K1" s="55"/>
      <c r="L1" s="249"/>
      <c r="M1" s="249"/>
      <c r="N1" s="249"/>
      <c r="O1" s="249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</row>
    <row r="2" spans="1:40" s="52" customFormat="1" ht="18" customHeight="1" x14ac:dyDescent="0.2">
      <c r="A2" s="118" t="s">
        <v>57</v>
      </c>
      <c r="B2" s="51"/>
      <c r="F2" s="53"/>
      <c r="G2" s="54"/>
      <c r="H2" s="55"/>
      <c r="I2" s="55"/>
      <c r="J2" s="54"/>
      <c r="K2" s="55"/>
      <c r="L2" s="212"/>
      <c r="M2" s="212"/>
      <c r="N2" s="212"/>
      <c r="O2" s="212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169"/>
      <c r="AD2" s="48" t="s">
        <v>69</v>
      </c>
      <c r="AE2" s="213"/>
      <c r="AF2" s="213"/>
      <c r="AG2" s="213"/>
      <c r="AH2" s="104"/>
      <c r="AI2" s="213"/>
      <c r="AJ2" s="213"/>
    </row>
    <row r="3" spans="1:40" ht="12.75" customHeight="1" x14ac:dyDescent="0.2">
      <c r="A3" s="70"/>
      <c r="B3" s="6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G3" s="7"/>
      <c r="AH3" s="105"/>
      <c r="AI3" s="6"/>
      <c r="AJ3" s="6"/>
    </row>
    <row r="4" spans="1:40" ht="18" customHeight="1" x14ac:dyDescent="0.2">
      <c r="A4" s="35" t="s">
        <v>31</v>
      </c>
      <c r="B4" s="35"/>
      <c r="C4" s="36"/>
      <c r="D4" s="229"/>
      <c r="E4" s="97"/>
      <c r="F4" s="97"/>
      <c r="G4" s="97"/>
      <c r="H4" s="97"/>
      <c r="I4" s="97"/>
      <c r="J4" s="102"/>
      <c r="K4" s="102"/>
      <c r="L4" s="102"/>
      <c r="M4" s="35" t="s">
        <v>32</v>
      </c>
      <c r="N4" s="102"/>
      <c r="O4" s="255"/>
      <c r="P4" s="255"/>
      <c r="Q4" s="255"/>
      <c r="R4" s="255"/>
      <c r="S4" s="255"/>
      <c r="T4" s="35"/>
      <c r="U4" s="35"/>
      <c r="V4" s="35"/>
      <c r="W4" s="35"/>
      <c r="X4" s="35"/>
      <c r="Y4" s="167"/>
      <c r="Z4" s="125" t="s">
        <v>67</v>
      </c>
      <c r="AA4" s="125"/>
      <c r="AB4" s="35"/>
      <c r="AC4" s="177"/>
      <c r="AD4" s="79" t="s">
        <v>70</v>
      </c>
      <c r="AE4" s="48"/>
      <c r="AF4" s="48"/>
      <c r="AI4" s="28"/>
      <c r="AJ4" s="6"/>
    </row>
    <row r="5" spans="1:40" ht="12.75" customHeight="1" x14ac:dyDescent="0.2">
      <c r="A5" s="70"/>
      <c r="B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G5" s="7"/>
      <c r="AH5" s="105"/>
      <c r="AI5" s="6"/>
      <c r="AJ5" s="6"/>
    </row>
    <row r="6" spans="1:40" s="29" customFormat="1" ht="18" customHeight="1" x14ac:dyDescent="0.2">
      <c r="A6" s="164"/>
      <c r="B6" s="164"/>
      <c r="C6" s="165"/>
      <c r="D6" s="214"/>
      <c r="E6" s="102"/>
      <c r="F6" s="102"/>
      <c r="G6" s="102"/>
      <c r="H6" s="102"/>
      <c r="I6" s="102"/>
      <c r="J6" s="102"/>
      <c r="K6" s="102"/>
      <c r="L6" s="102"/>
      <c r="M6" s="164"/>
      <c r="N6" s="102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49"/>
      <c r="Z6" s="48" t="s">
        <v>50</v>
      </c>
      <c r="AA6" s="164"/>
      <c r="AB6" s="164"/>
      <c r="AC6" s="259">
        <f>AI66</f>
        <v>0</v>
      </c>
      <c r="AD6" s="260"/>
      <c r="AE6" s="261"/>
      <c r="AF6" s="48" t="s">
        <v>73</v>
      </c>
      <c r="AI6" s="166"/>
      <c r="AJ6" s="25"/>
    </row>
    <row r="7" spans="1:40" s="29" customFormat="1" ht="6" customHeight="1" x14ac:dyDescent="0.2">
      <c r="A7" s="77"/>
      <c r="F7" s="25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25"/>
      <c r="AJ7" s="25"/>
      <c r="AN7" s="25"/>
    </row>
    <row r="8" spans="1:40" ht="12.75" customHeight="1" thickBot="1" x14ac:dyDescent="0.25">
      <c r="A8" s="163" t="s">
        <v>95</v>
      </c>
      <c r="B8" s="9"/>
      <c r="C8" s="9"/>
      <c r="D8" s="9"/>
      <c r="E8" s="9"/>
      <c r="F8" s="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8"/>
      <c r="AD8" s="7"/>
      <c r="AE8" s="7"/>
      <c r="AF8" s="7"/>
      <c r="AG8" s="7"/>
      <c r="AH8" s="105"/>
      <c r="AI8" s="6"/>
      <c r="AJ8" s="6"/>
    </row>
    <row r="9" spans="1:40" ht="12.75" customHeight="1" x14ac:dyDescent="0.2">
      <c r="A9" s="71"/>
      <c r="B9" s="10"/>
      <c r="C9" s="10"/>
      <c r="D9" s="10"/>
      <c r="E9" s="10"/>
      <c r="F9" s="11"/>
      <c r="G9" s="256" t="s">
        <v>82</v>
      </c>
      <c r="H9" s="257"/>
      <c r="I9" s="258"/>
      <c r="J9" s="256" t="s">
        <v>83</v>
      </c>
      <c r="K9" s="257"/>
      <c r="L9" s="258"/>
      <c r="M9" s="256" t="s">
        <v>85</v>
      </c>
      <c r="N9" s="257"/>
      <c r="O9" s="258"/>
      <c r="P9" s="256" t="s">
        <v>86</v>
      </c>
      <c r="Q9" s="257"/>
      <c r="R9" s="258"/>
      <c r="S9" s="256" t="s">
        <v>87</v>
      </c>
      <c r="T9" s="257"/>
      <c r="U9" s="258"/>
      <c r="V9" s="256" t="s">
        <v>89</v>
      </c>
      <c r="W9" s="257"/>
      <c r="X9" s="258"/>
      <c r="Y9" s="256" t="s">
        <v>90</v>
      </c>
      <c r="Z9" s="257"/>
      <c r="AA9" s="258"/>
      <c r="AB9" s="234" t="s">
        <v>59</v>
      </c>
      <c r="AC9" s="256" t="s">
        <v>58</v>
      </c>
      <c r="AD9" s="257"/>
      <c r="AE9" s="257"/>
      <c r="AF9" s="257"/>
      <c r="AG9" s="234" t="s">
        <v>60</v>
      </c>
      <c r="AH9" s="106"/>
      <c r="AI9" s="234" t="s">
        <v>30</v>
      </c>
    </row>
    <row r="10" spans="1:40" ht="12.75" customHeight="1" x14ac:dyDescent="0.2">
      <c r="A10" s="72" t="s">
        <v>27</v>
      </c>
      <c r="B10" s="4"/>
      <c r="C10" s="9"/>
      <c r="D10" s="9"/>
      <c r="E10" s="9"/>
      <c r="F10" s="12"/>
      <c r="G10" s="251" t="s">
        <v>29</v>
      </c>
      <c r="H10" s="254"/>
      <c r="I10" s="253"/>
      <c r="J10" s="251" t="s">
        <v>84</v>
      </c>
      <c r="K10" s="254"/>
      <c r="L10" s="253"/>
      <c r="M10" s="251"/>
      <c r="N10" s="254"/>
      <c r="O10" s="253"/>
      <c r="P10" s="251"/>
      <c r="Q10" s="254"/>
      <c r="R10" s="253"/>
      <c r="S10" s="251" t="s">
        <v>88</v>
      </c>
      <c r="T10" s="254"/>
      <c r="U10" s="253"/>
      <c r="V10" s="251"/>
      <c r="W10" s="254"/>
      <c r="X10" s="253"/>
      <c r="Y10" s="251"/>
      <c r="Z10" s="254"/>
      <c r="AA10" s="253"/>
      <c r="AB10" s="235"/>
      <c r="AC10" s="103"/>
      <c r="AD10" s="103"/>
      <c r="AE10" s="103"/>
      <c r="AF10" s="103"/>
      <c r="AG10" s="235"/>
      <c r="AH10" s="107"/>
      <c r="AI10" s="235"/>
    </row>
    <row r="11" spans="1:40" ht="12.75" customHeight="1" x14ac:dyDescent="0.2">
      <c r="A11" s="73"/>
      <c r="B11" s="13"/>
      <c r="C11" s="13"/>
      <c r="D11" s="13"/>
      <c r="E11" s="13"/>
      <c r="F11" s="14"/>
      <c r="G11" s="251" t="s">
        <v>66</v>
      </c>
      <c r="H11" s="252"/>
      <c r="I11" s="253"/>
      <c r="J11" s="251" t="s">
        <v>66</v>
      </c>
      <c r="K11" s="252"/>
      <c r="L11" s="253"/>
      <c r="M11" s="251" t="s">
        <v>66</v>
      </c>
      <c r="N11" s="252"/>
      <c r="O11" s="253"/>
      <c r="P11" s="251" t="s">
        <v>66</v>
      </c>
      <c r="Q11" s="254"/>
      <c r="R11" s="253"/>
      <c r="S11" s="251" t="s">
        <v>66</v>
      </c>
      <c r="T11" s="254"/>
      <c r="U11" s="253"/>
      <c r="V11" s="251" t="s">
        <v>66</v>
      </c>
      <c r="W11" s="254"/>
      <c r="X11" s="253"/>
      <c r="Y11" s="251" t="s">
        <v>66</v>
      </c>
      <c r="Z11" s="254"/>
      <c r="AA11" s="253"/>
      <c r="AB11" s="236"/>
      <c r="AC11" s="16"/>
      <c r="AD11" s="15"/>
      <c r="AE11" s="15"/>
      <c r="AF11" s="15"/>
      <c r="AG11" s="236"/>
      <c r="AH11" s="108"/>
      <c r="AI11" s="236"/>
    </row>
    <row r="12" spans="1:40" ht="12.75" customHeight="1" x14ac:dyDescent="0.2">
      <c r="A12" s="119" t="s">
        <v>14</v>
      </c>
      <c r="B12" s="120"/>
      <c r="C12" s="120" t="s">
        <v>61</v>
      </c>
      <c r="D12" s="121"/>
      <c r="E12" s="122"/>
      <c r="F12" s="123" t="s">
        <v>15</v>
      </c>
      <c r="G12" s="246">
        <v>6.2E-2</v>
      </c>
      <c r="H12" s="247"/>
      <c r="I12" s="248"/>
      <c r="J12" s="246">
        <v>6.2E-2</v>
      </c>
      <c r="K12" s="247"/>
      <c r="L12" s="248"/>
      <c r="M12" s="246">
        <v>6.2E-2</v>
      </c>
      <c r="N12" s="247"/>
      <c r="O12" s="248"/>
      <c r="P12" s="246">
        <v>7.4999999999999997E-2</v>
      </c>
      <c r="Q12" s="247"/>
      <c r="R12" s="248"/>
      <c r="S12" s="246">
        <v>6.6000000000000003E-2</v>
      </c>
      <c r="T12" s="247"/>
      <c r="U12" s="248"/>
      <c r="V12" s="246">
        <v>6.6000000000000003E-2</v>
      </c>
      <c r="W12" s="247"/>
      <c r="X12" s="248"/>
      <c r="Y12" s="246">
        <v>6.6000000000000003E-2</v>
      </c>
      <c r="Z12" s="247"/>
      <c r="AA12" s="248"/>
      <c r="AB12" s="109"/>
      <c r="AC12" s="262" t="s">
        <v>92</v>
      </c>
      <c r="AD12" s="231" t="s">
        <v>91</v>
      </c>
      <c r="AE12" s="231" t="s">
        <v>91</v>
      </c>
      <c r="AF12" s="231" t="s">
        <v>91</v>
      </c>
      <c r="AG12" s="109"/>
      <c r="AH12" s="109"/>
      <c r="AI12" s="109"/>
    </row>
    <row r="13" spans="1:40" ht="12.75" customHeight="1" x14ac:dyDescent="0.2">
      <c r="A13" s="119" t="s">
        <v>14</v>
      </c>
      <c r="B13" s="120"/>
      <c r="C13" s="120" t="s">
        <v>61</v>
      </c>
      <c r="D13" s="121"/>
      <c r="E13" s="122"/>
      <c r="F13" s="123" t="s">
        <v>16</v>
      </c>
      <c r="G13" s="246">
        <v>10.58</v>
      </c>
      <c r="H13" s="247"/>
      <c r="I13" s="248"/>
      <c r="J13" s="246">
        <v>10.58</v>
      </c>
      <c r="K13" s="247"/>
      <c r="L13" s="248"/>
      <c r="M13" s="246">
        <v>10.58</v>
      </c>
      <c r="N13" s="247"/>
      <c r="O13" s="248"/>
      <c r="P13" s="246">
        <v>7.23</v>
      </c>
      <c r="Q13" s="247"/>
      <c r="R13" s="248"/>
      <c r="S13" s="246">
        <v>11.28</v>
      </c>
      <c r="T13" s="247"/>
      <c r="U13" s="248"/>
      <c r="V13" s="246">
        <v>11.28</v>
      </c>
      <c r="W13" s="247"/>
      <c r="X13" s="248"/>
      <c r="Y13" s="246">
        <v>11.28</v>
      </c>
      <c r="Z13" s="247"/>
      <c r="AA13" s="248"/>
      <c r="AB13" s="109"/>
      <c r="AC13" s="263"/>
      <c r="AD13" s="232"/>
      <c r="AE13" s="232"/>
      <c r="AF13" s="232"/>
      <c r="AG13" s="109"/>
      <c r="AH13" s="109"/>
      <c r="AI13" s="109"/>
    </row>
    <row r="14" spans="1:40" ht="12.75" customHeight="1" x14ac:dyDescent="0.2">
      <c r="A14" s="74" t="s">
        <v>23</v>
      </c>
      <c r="B14" s="6"/>
      <c r="C14" s="6"/>
      <c r="D14" s="6"/>
      <c r="E14" s="6"/>
      <c r="F14" s="17" t="s">
        <v>28</v>
      </c>
      <c r="G14" s="243">
        <v>19698460</v>
      </c>
      <c r="H14" s="244"/>
      <c r="I14" s="245"/>
      <c r="J14" s="243">
        <v>9502000</v>
      </c>
      <c r="K14" s="244"/>
      <c r="L14" s="245"/>
      <c r="M14" s="243">
        <v>14671200</v>
      </c>
      <c r="N14" s="244"/>
      <c r="O14" s="245"/>
      <c r="P14" s="243">
        <v>3400000</v>
      </c>
      <c r="Q14" s="244"/>
      <c r="R14" s="245"/>
      <c r="S14" s="243">
        <v>3136000</v>
      </c>
      <c r="T14" s="244"/>
      <c r="U14" s="245"/>
      <c r="V14" s="243">
        <v>480000</v>
      </c>
      <c r="W14" s="244"/>
      <c r="X14" s="245"/>
      <c r="Y14" s="243">
        <v>19698460</v>
      </c>
      <c r="Z14" s="244"/>
      <c r="AA14" s="245"/>
      <c r="AB14" s="110"/>
      <c r="AC14" s="263"/>
      <c r="AD14" s="232"/>
      <c r="AE14" s="232"/>
      <c r="AF14" s="232"/>
      <c r="AG14" s="110"/>
      <c r="AH14" s="110"/>
      <c r="AI14" s="110"/>
    </row>
    <row r="15" spans="1:40" ht="12.75" customHeight="1" x14ac:dyDescent="0.2">
      <c r="A15" s="74" t="s">
        <v>13</v>
      </c>
      <c r="B15" s="6"/>
      <c r="C15" s="6"/>
      <c r="D15" s="6"/>
      <c r="E15" s="6"/>
      <c r="F15" s="17" t="s">
        <v>18</v>
      </c>
      <c r="G15" s="246">
        <f>+(G12+(G13/(G14^(1/3))))</f>
        <v>0.10117493122765406</v>
      </c>
      <c r="H15" s="247"/>
      <c r="I15" s="248"/>
      <c r="J15" s="246">
        <f>+(J12+(J13/(J14^(1/3))))</f>
        <v>0.11195136099327384</v>
      </c>
      <c r="K15" s="247"/>
      <c r="L15" s="248"/>
      <c r="M15" s="246">
        <f>+(M12+(M13/(M14^(1/3))))</f>
        <v>0.10521791276406905</v>
      </c>
      <c r="N15" s="247"/>
      <c r="O15" s="248"/>
      <c r="P15" s="246">
        <f>+(P12+(P13/(P14^(1/3))))</f>
        <v>0.12308157200436234</v>
      </c>
      <c r="Q15" s="247"/>
      <c r="R15" s="248"/>
      <c r="S15" s="246">
        <f>+(S12+(S13/(S14^(1/3))))</f>
        <v>0.14306379907740197</v>
      </c>
      <c r="T15" s="247"/>
      <c r="U15" s="248"/>
      <c r="V15" s="246">
        <f>+(V12+(V13/(V14^(1/3))))</f>
        <v>0.21006617328998795</v>
      </c>
      <c r="W15" s="247"/>
      <c r="X15" s="248"/>
      <c r="Y15" s="246">
        <f>+(Y12+(Y13/(Y14^(1/3))))</f>
        <v>0.10776684539205461</v>
      </c>
      <c r="Z15" s="247"/>
      <c r="AA15" s="248"/>
      <c r="AB15" s="109"/>
      <c r="AC15" s="263"/>
      <c r="AD15" s="232"/>
      <c r="AE15" s="232"/>
      <c r="AF15" s="232"/>
      <c r="AG15" s="109"/>
      <c r="AH15" s="109"/>
      <c r="AI15" s="109"/>
    </row>
    <row r="16" spans="1:40" ht="12.75" customHeight="1" x14ac:dyDescent="0.2">
      <c r="A16" s="74" t="s">
        <v>12</v>
      </c>
      <c r="B16" s="6"/>
      <c r="C16" s="6"/>
      <c r="D16" s="6"/>
      <c r="E16" s="6"/>
      <c r="F16" s="17" t="s">
        <v>19</v>
      </c>
      <c r="G16" s="237"/>
      <c r="H16" s="238"/>
      <c r="I16" s="239"/>
      <c r="J16" s="237"/>
      <c r="K16" s="238"/>
      <c r="L16" s="239"/>
      <c r="M16" s="237"/>
      <c r="N16" s="238"/>
      <c r="O16" s="239"/>
      <c r="P16" s="237"/>
      <c r="Q16" s="238"/>
      <c r="R16" s="239"/>
      <c r="S16" s="237"/>
      <c r="T16" s="238"/>
      <c r="U16" s="239"/>
      <c r="V16" s="237"/>
      <c r="W16" s="238"/>
      <c r="X16" s="239"/>
      <c r="Y16" s="237"/>
      <c r="Z16" s="238"/>
      <c r="AA16" s="239"/>
      <c r="AB16" s="111"/>
      <c r="AC16" s="263"/>
      <c r="AD16" s="232"/>
      <c r="AE16" s="232"/>
      <c r="AF16" s="232"/>
      <c r="AG16" s="111"/>
      <c r="AH16" s="111"/>
      <c r="AI16" s="111"/>
    </row>
    <row r="17" spans="1:36" ht="12.75" customHeight="1" x14ac:dyDescent="0.2">
      <c r="A17" s="74" t="s">
        <v>11</v>
      </c>
      <c r="B17" s="6"/>
      <c r="C17" s="6"/>
      <c r="D17" s="6"/>
      <c r="E17" s="6"/>
      <c r="F17" s="17" t="s">
        <v>20</v>
      </c>
      <c r="G17" s="237"/>
      <c r="H17" s="238"/>
      <c r="I17" s="239"/>
      <c r="J17" s="237"/>
      <c r="K17" s="238"/>
      <c r="L17" s="239"/>
      <c r="M17" s="237"/>
      <c r="N17" s="238"/>
      <c r="O17" s="239"/>
      <c r="P17" s="237"/>
      <c r="Q17" s="238"/>
      <c r="R17" s="239"/>
      <c r="S17" s="237"/>
      <c r="T17" s="238"/>
      <c r="U17" s="239"/>
      <c r="V17" s="237"/>
      <c r="W17" s="238"/>
      <c r="X17" s="239"/>
      <c r="Y17" s="237"/>
      <c r="Z17" s="238"/>
      <c r="AA17" s="239"/>
      <c r="AB17" s="111"/>
      <c r="AC17" s="263"/>
      <c r="AD17" s="232"/>
      <c r="AE17" s="232"/>
      <c r="AF17" s="232"/>
      <c r="AG17" s="111"/>
      <c r="AH17" s="111"/>
      <c r="AI17" s="111"/>
    </row>
    <row r="18" spans="1:36" ht="12.75" customHeight="1" x14ac:dyDescent="0.2">
      <c r="A18" s="74" t="s">
        <v>10</v>
      </c>
      <c r="B18" s="6"/>
      <c r="C18" s="6"/>
      <c r="D18" s="6"/>
      <c r="E18" s="6"/>
      <c r="F18" s="17" t="s">
        <v>21</v>
      </c>
      <c r="G18" s="237"/>
      <c r="H18" s="238"/>
      <c r="I18" s="239"/>
      <c r="J18" s="237"/>
      <c r="K18" s="238"/>
      <c r="L18" s="239"/>
      <c r="M18" s="237"/>
      <c r="N18" s="238"/>
      <c r="O18" s="239"/>
      <c r="P18" s="237"/>
      <c r="Q18" s="238"/>
      <c r="R18" s="239"/>
      <c r="S18" s="237"/>
      <c r="T18" s="238"/>
      <c r="U18" s="239"/>
      <c r="V18" s="237"/>
      <c r="W18" s="238"/>
      <c r="X18" s="239"/>
      <c r="Y18" s="237"/>
      <c r="Z18" s="238"/>
      <c r="AA18" s="239"/>
      <c r="AB18" s="111"/>
      <c r="AC18" s="263"/>
      <c r="AD18" s="232"/>
      <c r="AE18" s="232"/>
      <c r="AF18" s="232"/>
      <c r="AG18" s="111"/>
      <c r="AH18" s="111"/>
      <c r="AI18" s="111"/>
    </row>
    <row r="19" spans="1:36" ht="12.75" customHeight="1" x14ac:dyDescent="0.2">
      <c r="A19" s="74" t="s">
        <v>9</v>
      </c>
      <c r="B19" s="6"/>
      <c r="C19" s="6"/>
      <c r="D19" s="6"/>
      <c r="E19" s="6"/>
      <c r="F19" s="17" t="s">
        <v>22</v>
      </c>
      <c r="G19" s="237"/>
      <c r="H19" s="238"/>
      <c r="I19" s="239"/>
      <c r="J19" s="237"/>
      <c r="K19" s="238"/>
      <c r="L19" s="239"/>
      <c r="M19" s="237"/>
      <c r="N19" s="238"/>
      <c r="O19" s="239"/>
      <c r="P19" s="237"/>
      <c r="Q19" s="238"/>
      <c r="R19" s="239"/>
      <c r="S19" s="237"/>
      <c r="T19" s="238"/>
      <c r="U19" s="239"/>
      <c r="V19" s="237"/>
      <c r="W19" s="238"/>
      <c r="X19" s="239"/>
      <c r="Y19" s="237"/>
      <c r="Z19" s="238"/>
      <c r="AA19" s="239"/>
      <c r="AB19" s="111"/>
      <c r="AC19" s="263"/>
      <c r="AD19" s="232"/>
      <c r="AE19" s="232"/>
      <c r="AF19" s="232"/>
      <c r="AG19" s="111"/>
      <c r="AH19" s="111"/>
      <c r="AI19" s="111"/>
    </row>
    <row r="20" spans="1:36" ht="12.75" customHeight="1" thickBot="1" x14ac:dyDescent="0.25">
      <c r="A20" s="75" t="s">
        <v>26</v>
      </c>
      <c r="B20" s="18"/>
      <c r="C20" s="18"/>
      <c r="D20" s="18"/>
      <c r="E20" s="18"/>
      <c r="F20" s="44" t="s">
        <v>96</v>
      </c>
      <c r="G20" s="240"/>
      <c r="H20" s="241"/>
      <c r="I20" s="242"/>
      <c r="J20" s="240"/>
      <c r="K20" s="241"/>
      <c r="L20" s="242"/>
      <c r="M20" s="240"/>
      <c r="N20" s="241"/>
      <c r="O20" s="242"/>
      <c r="P20" s="240"/>
      <c r="Q20" s="241"/>
      <c r="R20" s="242"/>
      <c r="S20" s="240"/>
      <c r="T20" s="241"/>
      <c r="U20" s="242"/>
      <c r="V20" s="240"/>
      <c r="W20" s="241"/>
      <c r="X20" s="242"/>
      <c r="Y20" s="240"/>
      <c r="Z20" s="241"/>
      <c r="AA20" s="242"/>
      <c r="AB20" s="112"/>
      <c r="AC20" s="264"/>
      <c r="AD20" s="233"/>
      <c r="AE20" s="233"/>
      <c r="AF20" s="233"/>
      <c r="AG20" s="112"/>
      <c r="AH20" s="112"/>
      <c r="AI20" s="112"/>
    </row>
    <row r="21" spans="1:36" s="6" customFormat="1" ht="18" customHeight="1" thickBot="1" x14ac:dyDescent="0.25">
      <c r="A21" s="70"/>
      <c r="AC21" s="37"/>
      <c r="AH21" s="25"/>
    </row>
    <row r="22" spans="1:36" ht="12.75" customHeight="1" x14ac:dyDescent="0.2">
      <c r="A22" s="76" t="s">
        <v>0</v>
      </c>
      <c r="B22" s="4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43"/>
      <c r="AC22" s="22"/>
      <c r="AD22" s="19"/>
      <c r="AE22" s="19"/>
      <c r="AF22" s="19"/>
      <c r="AG22" s="43"/>
      <c r="AH22" s="113"/>
      <c r="AI22" s="43"/>
    </row>
    <row r="23" spans="1:36" ht="12.75" customHeight="1" x14ac:dyDescent="0.2">
      <c r="A23" s="74"/>
      <c r="B23" s="6"/>
      <c r="C23" s="6"/>
      <c r="D23" s="6"/>
      <c r="E23" s="6"/>
      <c r="F23" s="89"/>
      <c r="G23" s="38" t="s">
        <v>24</v>
      </c>
      <c r="H23" s="39" t="s">
        <v>25</v>
      </c>
      <c r="I23" s="40" t="s">
        <v>17</v>
      </c>
      <c r="J23" s="38" t="s">
        <v>24</v>
      </c>
      <c r="K23" s="39" t="s">
        <v>25</v>
      </c>
      <c r="L23" s="40" t="s">
        <v>17</v>
      </c>
      <c r="M23" s="38" t="s">
        <v>24</v>
      </c>
      <c r="N23" s="39" t="s">
        <v>25</v>
      </c>
      <c r="O23" s="40" t="s">
        <v>17</v>
      </c>
      <c r="P23" s="39" t="s">
        <v>24</v>
      </c>
      <c r="Q23" s="39" t="s">
        <v>25</v>
      </c>
      <c r="R23" s="40" t="s">
        <v>17</v>
      </c>
      <c r="S23" s="39" t="s">
        <v>24</v>
      </c>
      <c r="T23" s="39" t="s">
        <v>25</v>
      </c>
      <c r="U23" s="40" t="s">
        <v>17</v>
      </c>
      <c r="V23" s="39" t="s">
        <v>24</v>
      </c>
      <c r="W23" s="39" t="s">
        <v>25</v>
      </c>
      <c r="X23" s="40" t="s">
        <v>17</v>
      </c>
      <c r="Y23" s="39" t="s">
        <v>24</v>
      </c>
      <c r="Z23" s="39" t="s">
        <v>25</v>
      </c>
      <c r="AA23" s="40" t="s">
        <v>17</v>
      </c>
      <c r="AB23" s="33" t="s">
        <v>17</v>
      </c>
      <c r="AC23" s="23" t="s">
        <v>17</v>
      </c>
      <c r="AD23" s="23" t="s">
        <v>17</v>
      </c>
      <c r="AE23" s="23" t="s">
        <v>17</v>
      </c>
      <c r="AF23" s="23" t="s">
        <v>17</v>
      </c>
      <c r="AG23" s="33" t="s">
        <v>17</v>
      </c>
      <c r="AH23" s="114"/>
      <c r="AI23" s="33" t="s">
        <v>17</v>
      </c>
    </row>
    <row r="24" spans="1:36" ht="12.75" customHeight="1" x14ac:dyDescent="0.2">
      <c r="A24" s="72">
        <v>3</v>
      </c>
      <c r="B24" s="4" t="s">
        <v>1</v>
      </c>
      <c r="D24" s="6"/>
      <c r="E24" s="6"/>
      <c r="F24" s="90"/>
      <c r="G24" s="6"/>
      <c r="H24" s="6"/>
      <c r="I24" s="20"/>
      <c r="J24" s="6"/>
      <c r="K24" s="6"/>
      <c r="L24" s="20"/>
      <c r="M24" s="6"/>
      <c r="N24" s="6"/>
      <c r="O24" s="20"/>
      <c r="P24" s="6"/>
      <c r="Q24" s="6"/>
      <c r="R24" s="20"/>
      <c r="S24" s="6"/>
      <c r="T24" s="6"/>
      <c r="U24" s="20"/>
      <c r="V24" s="6"/>
      <c r="W24" s="6"/>
      <c r="X24" s="20"/>
      <c r="Y24" s="6"/>
      <c r="Z24" s="6"/>
      <c r="AA24" s="20"/>
      <c r="AB24" s="56"/>
      <c r="AC24" s="24"/>
      <c r="AD24" s="24"/>
      <c r="AE24" s="24"/>
      <c r="AF24" s="24"/>
      <c r="AG24" s="56"/>
      <c r="AH24" s="56"/>
      <c r="AI24" s="56"/>
    </row>
    <row r="25" spans="1:36" ht="12.75" customHeight="1" x14ac:dyDescent="0.2">
      <c r="A25" s="74">
        <v>31</v>
      </c>
      <c r="B25" s="28" t="s">
        <v>2</v>
      </c>
      <c r="C25" s="78" t="s">
        <v>2</v>
      </c>
      <c r="D25" s="6"/>
      <c r="E25" s="6"/>
      <c r="F25" s="91"/>
      <c r="G25" s="215">
        <v>0.01</v>
      </c>
      <c r="H25" s="41">
        <f>+((G$14*G$15*G$16*G$17*G$18*G$19)/100)*G25</f>
        <v>0</v>
      </c>
      <c r="I25" s="42">
        <f>+H25*G$20</f>
        <v>0</v>
      </c>
      <c r="J25" s="215">
        <v>0.1</v>
      </c>
      <c r="K25" s="41">
        <f>+((J$14*J$15*J$16*J$17*J$18*J$19)/100)*J25</f>
        <v>0</v>
      </c>
      <c r="L25" s="42">
        <f>+K25*J$20</f>
        <v>0</v>
      </c>
      <c r="M25" s="215">
        <v>0.1</v>
      </c>
      <c r="N25" s="41">
        <f>+((M$14*M$15*M$16*M$17*M$18*M$19)/100)*M25</f>
        <v>0</v>
      </c>
      <c r="O25" s="42">
        <f>+N25*M$20</f>
        <v>0</v>
      </c>
      <c r="P25" s="215">
        <v>0.1</v>
      </c>
      <c r="Q25" s="41">
        <f>+((P$14*P$15*P$16*P$17*P$18*P$19)/100)*P25</f>
        <v>0</v>
      </c>
      <c r="R25" s="42">
        <f>+Q25*P$20</f>
        <v>0</v>
      </c>
      <c r="S25" s="215">
        <v>0.1</v>
      </c>
      <c r="T25" s="41">
        <f>+((S$14*S$15*S$16*S$17*S$18*S$19)/100)*S25</f>
        <v>0</v>
      </c>
      <c r="U25" s="42">
        <f>+T25*S$20</f>
        <v>0</v>
      </c>
      <c r="V25" s="215">
        <v>0.1</v>
      </c>
      <c r="W25" s="41">
        <f>+((V$14*V$15*V$16*V$17*V$18*V$19)/100)*V25</f>
        <v>0</v>
      </c>
      <c r="X25" s="42">
        <f>+W25*V$20</f>
        <v>0</v>
      </c>
      <c r="Y25" s="215">
        <v>0.02</v>
      </c>
      <c r="Z25" s="41">
        <f>+((Y$14*Y$15*Y$16*Y$17*Y$18*Y$19)/100)*Y25</f>
        <v>0</v>
      </c>
      <c r="AA25" s="42">
        <f>+Z25*Y$20</f>
        <v>0</v>
      </c>
      <c r="AB25" s="115">
        <f t="shared" ref="AB25:AB30" si="0">+I25+L25+O25+R25+U25+X25+AA25</f>
        <v>0</v>
      </c>
      <c r="AC25" s="2"/>
      <c r="AD25" s="2"/>
      <c r="AE25" s="2"/>
      <c r="AF25" s="2"/>
      <c r="AG25" s="115">
        <f>+AC25+AD25+AE25+AF25</f>
        <v>0</v>
      </c>
      <c r="AH25" s="115"/>
      <c r="AI25" s="115">
        <f>+AB25+AG25</f>
        <v>0</v>
      </c>
    </row>
    <row r="26" spans="1:36" ht="12.75" customHeight="1" x14ac:dyDescent="0.2">
      <c r="A26" s="74">
        <v>32</v>
      </c>
      <c r="B26" s="6" t="s">
        <v>3</v>
      </c>
      <c r="C26" s="78" t="s">
        <v>3</v>
      </c>
      <c r="D26" s="6"/>
      <c r="E26" s="6"/>
      <c r="F26" s="91"/>
      <c r="G26" s="1">
        <v>0</v>
      </c>
      <c r="H26" s="41">
        <f>+((G$14*G$15*G$16*G$17*G$18*G$19)/100)*G26</f>
        <v>0</v>
      </c>
      <c r="I26" s="42">
        <f>+H26*G$20</f>
        <v>0</v>
      </c>
      <c r="J26" s="1">
        <v>0</v>
      </c>
      <c r="K26" s="41">
        <f>+((J$14*J$15*J$16*J$17*J$18*J$19)/100)*J26</f>
        <v>0</v>
      </c>
      <c r="L26" s="42">
        <f>+K26*J$20</f>
        <v>0</v>
      </c>
      <c r="M26" s="1">
        <v>0</v>
      </c>
      <c r="N26" s="41">
        <f>+((M$14*M$15*M$16*M$17*M$18*M$19)/100)*M26</f>
        <v>0</v>
      </c>
      <c r="O26" s="42">
        <f>+N26*M$20</f>
        <v>0</v>
      </c>
      <c r="P26" s="1">
        <v>0</v>
      </c>
      <c r="Q26" s="41">
        <f>+((P$14*P$15*P$16*P$17*P$18*P$19)/100)*P26</f>
        <v>0</v>
      </c>
      <c r="R26" s="42">
        <f>+Q26*P$20</f>
        <v>0</v>
      </c>
      <c r="S26" s="1">
        <v>0</v>
      </c>
      <c r="T26" s="41">
        <f>+((S$14*S$15*S$16*S$17*S$18*S$19)/100)*S26</f>
        <v>0</v>
      </c>
      <c r="U26" s="42">
        <f>+T26*S$20</f>
        <v>0</v>
      </c>
      <c r="V26" s="1">
        <v>0</v>
      </c>
      <c r="W26" s="41">
        <f>+((V$14*V$15*V$16*V$17*V$18*V$19)/100)*V26</f>
        <v>0</v>
      </c>
      <c r="X26" s="42">
        <f>+W26*V$20</f>
        <v>0</v>
      </c>
      <c r="Y26" s="1">
        <v>0</v>
      </c>
      <c r="Z26" s="41">
        <f>+((Y$14*Y$15*Y$16*Y$17*Y$18*Y$19)/100)*Y26</f>
        <v>0</v>
      </c>
      <c r="AA26" s="42">
        <f>+Z26*Y$20</f>
        <v>0</v>
      </c>
      <c r="AB26" s="115">
        <f t="shared" si="0"/>
        <v>0</v>
      </c>
      <c r="AC26" s="2"/>
      <c r="AD26" s="2"/>
      <c r="AE26" s="2"/>
      <c r="AF26" s="2"/>
      <c r="AG26" s="115">
        <f>+AC26+AD26+AE26+AF26</f>
        <v>0</v>
      </c>
      <c r="AH26" s="115"/>
      <c r="AI26" s="115">
        <f>+AB26+AG26</f>
        <v>0</v>
      </c>
    </row>
    <row r="27" spans="1:36" ht="12.75" customHeight="1" x14ac:dyDescent="0.2">
      <c r="A27" s="74"/>
      <c r="B27" s="6"/>
      <c r="C27" s="28" t="s">
        <v>33</v>
      </c>
      <c r="D27" s="6"/>
      <c r="E27" s="6"/>
      <c r="F27" s="91"/>
      <c r="G27" s="1">
        <v>0</v>
      </c>
      <c r="H27" s="41">
        <f>+((G$14*G$15*G$16*G$17*G$18*G$19)/100)*G27</f>
        <v>0</v>
      </c>
      <c r="I27" s="42">
        <f>+H27*G$20</f>
        <v>0</v>
      </c>
      <c r="J27" s="96">
        <v>0</v>
      </c>
      <c r="K27" s="41">
        <f>+((J$14*J$15*J$16*J$17*J$18*J$19)/100)*J27</f>
        <v>0</v>
      </c>
      <c r="L27" s="42">
        <f>+K27*J$20</f>
        <v>0</v>
      </c>
      <c r="M27" s="1">
        <v>0</v>
      </c>
      <c r="N27" s="41">
        <f>+((M$14*M$15*M$16*M$17*M$18*M$19)/100)*M27</f>
        <v>0</v>
      </c>
      <c r="O27" s="42">
        <f>+N27*M$20</f>
        <v>0</v>
      </c>
      <c r="P27" s="1">
        <v>0</v>
      </c>
      <c r="Q27" s="41">
        <f>+((P$14*P$15*P$16*P$17*P$18*P$19)/100)*P27</f>
        <v>0</v>
      </c>
      <c r="R27" s="42">
        <f>+Q27*P$20</f>
        <v>0</v>
      </c>
      <c r="S27" s="1">
        <v>0</v>
      </c>
      <c r="T27" s="41">
        <f>+((S$14*S$15*S$16*S$17*S$18*S$19)/100)*S27</f>
        <v>0</v>
      </c>
      <c r="U27" s="42">
        <f>+T27*S$20</f>
        <v>0</v>
      </c>
      <c r="V27" s="1">
        <v>0</v>
      </c>
      <c r="W27" s="41">
        <f>+((V$14*V$15*V$16*V$17*V$18*V$19)/100)*V27</f>
        <v>0</v>
      </c>
      <c r="X27" s="42">
        <f>+W27*V$20</f>
        <v>0</v>
      </c>
      <c r="Y27" s="1">
        <v>0</v>
      </c>
      <c r="Z27" s="41">
        <f>+((Y$14*Y$15*Y$16*Y$17*Y$18*Y$19)/100)*Y27</f>
        <v>0</v>
      </c>
      <c r="AA27" s="42">
        <f>+Z27*Y$20</f>
        <v>0</v>
      </c>
      <c r="AB27" s="115">
        <f t="shared" si="0"/>
        <v>0</v>
      </c>
      <c r="AC27" s="2"/>
      <c r="AD27" s="2"/>
      <c r="AE27" s="2"/>
      <c r="AF27" s="2"/>
      <c r="AG27" s="115">
        <f t="shared" ref="AG27:AG29" si="1">+AC27+AD27+AE27+AF27</f>
        <v>0</v>
      </c>
      <c r="AH27" s="115"/>
      <c r="AI27" s="115">
        <f t="shared" ref="AI27:AI35" si="2">+AB27+AG27</f>
        <v>0</v>
      </c>
    </row>
    <row r="28" spans="1:36" ht="12.75" customHeight="1" x14ac:dyDescent="0.2">
      <c r="A28" s="74"/>
      <c r="B28" s="6"/>
      <c r="C28" s="28" t="s">
        <v>34</v>
      </c>
      <c r="D28" s="6"/>
      <c r="E28" s="6"/>
      <c r="F28" s="91"/>
      <c r="G28" s="1">
        <v>0</v>
      </c>
      <c r="H28" s="41">
        <f>+((G$14*G$15*G$16*G$17*G$18*G$19)/100)*G28</f>
        <v>0</v>
      </c>
      <c r="I28" s="42">
        <f>+H28*G$20</f>
        <v>0</v>
      </c>
      <c r="J28" s="1">
        <v>0</v>
      </c>
      <c r="K28" s="41">
        <f>+((J$14*J$15*J$16*J$17*J$18*J$19)/100)*J28</f>
        <v>0</v>
      </c>
      <c r="L28" s="42">
        <f>+K28*J$20</f>
        <v>0</v>
      </c>
      <c r="M28" s="1">
        <v>0</v>
      </c>
      <c r="N28" s="41">
        <f>+((M$14*M$15*M$16*M$17*M$18*M$19)/100)*M28</f>
        <v>0</v>
      </c>
      <c r="O28" s="42">
        <f>+N28*M$20</f>
        <v>0</v>
      </c>
      <c r="P28" s="1">
        <v>0</v>
      </c>
      <c r="Q28" s="41">
        <f>+((P$14*P$15*P$16*P$17*P$18*P$19)/100)*P28</f>
        <v>0</v>
      </c>
      <c r="R28" s="42">
        <f>+Q28*P$20</f>
        <v>0</v>
      </c>
      <c r="S28" s="1">
        <v>0</v>
      </c>
      <c r="T28" s="41">
        <f>+((S$14*S$15*S$16*S$17*S$18*S$19)/100)*S28</f>
        <v>0</v>
      </c>
      <c r="U28" s="42">
        <f>+T28*S$20</f>
        <v>0</v>
      </c>
      <c r="V28" s="1">
        <v>0</v>
      </c>
      <c r="W28" s="41">
        <f>+((V$14*V$15*V$16*V$17*V$18*V$19)/100)*V28</f>
        <v>0</v>
      </c>
      <c r="X28" s="42">
        <f>+W28*V$20</f>
        <v>0</v>
      </c>
      <c r="Y28" s="1">
        <v>0</v>
      </c>
      <c r="Z28" s="41">
        <f>+((Y$14*Y$15*Y$16*Y$17*Y$18*Y$19)/100)*Y28</f>
        <v>0</v>
      </c>
      <c r="AA28" s="42">
        <f>+Z28*Y$20</f>
        <v>0</v>
      </c>
      <c r="AB28" s="115">
        <f t="shared" si="0"/>
        <v>0</v>
      </c>
      <c r="AC28" s="2"/>
      <c r="AD28" s="2"/>
      <c r="AE28" s="2"/>
      <c r="AF28" s="2"/>
      <c r="AG28" s="115">
        <f t="shared" si="1"/>
        <v>0</v>
      </c>
      <c r="AH28" s="115"/>
      <c r="AI28" s="115">
        <f t="shared" si="2"/>
        <v>0</v>
      </c>
    </row>
    <row r="29" spans="1:36" ht="12.75" customHeight="1" x14ac:dyDescent="0.2">
      <c r="A29" s="74">
        <v>33</v>
      </c>
      <c r="B29" s="28" t="s">
        <v>35</v>
      </c>
      <c r="C29" s="78" t="s">
        <v>53</v>
      </c>
      <c r="D29" s="6"/>
      <c r="E29" s="6"/>
      <c r="F29" s="91"/>
      <c r="G29" s="1">
        <v>0</v>
      </c>
      <c r="H29" s="41">
        <f>+((G$14*G$15*G$16*G$17*G$18*G$19)/100)*G29</f>
        <v>0</v>
      </c>
      <c r="I29" s="42">
        <f>+H29*G$20</f>
        <v>0</v>
      </c>
      <c r="J29" s="1">
        <v>0</v>
      </c>
      <c r="K29" s="41">
        <f>+((J$14*J$15*J$16*J$17*J$18*J$19)/100)*J29</f>
        <v>0</v>
      </c>
      <c r="L29" s="42">
        <f>+K29*J$20</f>
        <v>0</v>
      </c>
      <c r="M29" s="1">
        <v>0</v>
      </c>
      <c r="N29" s="41">
        <f>+((M$14*M$15*M$16*M$17*M$18*M$19)/100)*M29</f>
        <v>0</v>
      </c>
      <c r="O29" s="42">
        <f>+N29*M$20</f>
        <v>0</v>
      </c>
      <c r="P29" s="1">
        <v>0</v>
      </c>
      <c r="Q29" s="41">
        <f>+((P$14*P$15*P$16*P$17*P$18*P$19)/100)*P29</f>
        <v>0</v>
      </c>
      <c r="R29" s="42">
        <f>+Q29*P$20</f>
        <v>0</v>
      </c>
      <c r="S29" s="1">
        <v>0</v>
      </c>
      <c r="T29" s="41">
        <f>+((S$14*S$15*S$16*S$17*S$18*S$19)/100)*S29</f>
        <v>0</v>
      </c>
      <c r="U29" s="42">
        <f>+T29*S$20</f>
        <v>0</v>
      </c>
      <c r="V29" s="1">
        <v>0</v>
      </c>
      <c r="W29" s="41">
        <f>+((V$14*V$15*V$16*V$17*V$18*V$19)/100)*V29</f>
        <v>0</v>
      </c>
      <c r="X29" s="42">
        <f>+W29*V$20</f>
        <v>0</v>
      </c>
      <c r="Y29" s="1">
        <v>0</v>
      </c>
      <c r="Z29" s="41">
        <f>+((Y$14*Y$15*Y$16*Y$17*Y$18*Y$19)/100)*Y29</f>
        <v>0</v>
      </c>
      <c r="AA29" s="42">
        <f>+Z29*Y$20</f>
        <v>0</v>
      </c>
      <c r="AB29" s="115">
        <f t="shared" si="0"/>
        <v>0</v>
      </c>
      <c r="AC29" s="2"/>
      <c r="AD29" s="2"/>
      <c r="AE29" s="2"/>
      <c r="AF29" s="2"/>
      <c r="AG29" s="115">
        <f t="shared" si="1"/>
        <v>0</v>
      </c>
      <c r="AH29" s="115"/>
      <c r="AI29" s="115">
        <f t="shared" si="2"/>
        <v>0</v>
      </c>
    </row>
    <row r="30" spans="1:36" ht="12.75" customHeight="1" x14ac:dyDescent="0.2">
      <c r="A30" s="74"/>
      <c r="B30" s="6"/>
      <c r="C30" s="4" t="s">
        <v>37</v>
      </c>
      <c r="D30" s="6"/>
      <c r="E30" s="6"/>
      <c r="F30" s="91"/>
      <c r="G30" s="62">
        <f>+G25+G26+G27+G28+G29</f>
        <v>0.01</v>
      </c>
      <c r="H30" s="63">
        <f>SUM(H25:H29)</f>
        <v>0</v>
      </c>
      <c r="I30" s="63">
        <f>SUM(I25:I29)</f>
        <v>0</v>
      </c>
      <c r="J30" s="62">
        <f>+J25+J26+J27+J28+J29</f>
        <v>0.1</v>
      </c>
      <c r="K30" s="63">
        <f>SUM(K25:K29)</f>
        <v>0</v>
      </c>
      <c r="L30" s="63">
        <f>SUM(L25:L29)</f>
        <v>0</v>
      </c>
      <c r="M30" s="62">
        <f>+M25+M26+M27+M28+M29</f>
        <v>0.1</v>
      </c>
      <c r="N30" s="63">
        <f>SUM(N25:N29)</f>
        <v>0</v>
      </c>
      <c r="O30" s="63">
        <f>SUM(O25:O29)</f>
        <v>0</v>
      </c>
      <c r="P30" s="62">
        <f>+P25+P26+P27+P28+P29</f>
        <v>0.1</v>
      </c>
      <c r="Q30" s="63">
        <f>SUM(Q25:Q29)</f>
        <v>0</v>
      </c>
      <c r="R30" s="63">
        <f>SUM(R25:R29)</f>
        <v>0</v>
      </c>
      <c r="S30" s="62">
        <f>+S25+S26+S27+S28+S29</f>
        <v>0.1</v>
      </c>
      <c r="T30" s="63">
        <f>SUM(T25:T29)</f>
        <v>0</v>
      </c>
      <c r="U30" s="63">
        <f>SUM(U25:U29)</f>
        <v>0</v>
      </c>
      <c r="V30" s="62">
        <f>+V25+V26+V27+V28+V29</f>
        <v>0.1</v>
      </c>
      <c r="W30" s="63">
        <f>SUM(W25:W29)</f>
        <v>0</v>
      </c>
      <c r="X30" s="63">
        <f>SUM(X25:X29)</f>
        <v>0</v>
      </c>
      <c r="Y30" s="62">
        <f>+Y25+Y26+Y27+Y28+Y29</f>
        <v>0.02</v>
      </c>
      <c r="Z30" s="63">
        <f>SUM(Z25:Z29)</f>
        <v>0</v>
      </c>
      <c r="AA30" s="63">
        <f>SUM(AA25:AA29)</f>
        <v>0</v>
      </c>
      <c r="AB30" s="115">
        <f t="shared" si="0"/>
        <v>0</v>
      </c>
      <c r="AC30" s="99">
        <f>SUM(AC25:AC29)</f>
        <v>0</v>
      </c>
      <c r="AD30" s="99">
        <f>SUM(AD25:AD29)</f>
        <v>0</v>
      </c>
      <c r="AE30" s="99">
        <f>SUM(AE25:AE29)</f>
        <v>0</v>
      </c>
      <c r="AF30" s="99">
        <f>SUM(AF25:AF29)</f>
        <v>0</v>
      </c>
      <c r="AG30" s="61">
        <f>+AC30+AD30+AE30+AF30</f>
        <v>0</v>
      </c>
      <c r="AH30" s="61"/>
      <c r="AI30" s="115">
        <f t="shared" si="2"/>
        <v>0</v>
      </c>
      <c r="AJ30" s="95"/>
    </row>
    <row r="31" spans="1:36" s="79" customFormat="1" ht="12.75" customHeight="1" x14ac:dyDescent="0.2">
      <c r="A31" s="72">
        <v>4</v>
      </c>
      <c r="B31" s="4" t="s">
        <v>8</v>
      </c>
      <c r="D31" s="4"/>
      <c r="E31" s="4"/>
      <c r="F31" s="92"/>
      <c r="G31" s="58"/>
      <c r="H31" s="59"/>
      <c r="I31" s="59"/>
      <c r="J31" s="58"/>
      <c r="K31" s="59"/>
      <c r="L31" s="59"/>
      <c r="M31" s="58"/>
      <c r="N31" s="59"/>
      <c r="O31" s="59"/>
      <c r="P31" s="58"/>
      <c r="Q31" s="59"/>
      <c r="R31" s="59"/>
      <c r="S31" s="58"/>
      <c r="T31" s="59"/>
      <c r="U31" s="59"/>
      <c r="V31" s="58"/>
      <c r="W31" s="59"/>
      <c r="X31" s="59"/>
      <c r="Y31" s="58"/>
      <c r="Z31" s="59"/>
      <c r="AA31" s="59"/>
      <c r="AB31" s="57"/>
      <c r="AC31" s="60"/>
      <c r="AD31" s="60"/>
      <c r="AE31" s="60"/>
      <c r="AF31" s="60"/>
      <c r="AG31" s="57"/>
      <c r="AH31" s="57"/>
      <c r="AI31" s="57"/>
    </row>
    <row r="32" spans="1:36" ht="12.75" customHeight="1" x14ac:dyDescent="0.2">
      <c r="A32" s="74">
        <v>41</v>
      </c>
      <c r="B32" s="28" t="s">
        <v>8</v>
      </c>
      <c r="C32" s="28" t="s">
        <v>36</v>
      </c>
      <c r="D32" s="6"/>
      <c r="E32" s="6"/>
      <c r="F32" s="91"/>
      <c r="G32" s="1">
        <v>0</v>
      </c>
      <c r="H32" s="41">
        <f>+((G$14*G$15*G$16*G$17*G$18*G$19)/100)*G32</f>
        <v>0</v>
      </c>
      <c r="I32" s="42">
        <f>+H32*G$20</f>
        <v>0</v>
      </c>
      <c r="J32" s="1">
        <v>0</v>
      </c>
      <c r="K32" s="41">
        <f>+((J$14*J$15*J$16*J$17*J$18*J$19)/100)*J32</f>
        <v>0</v>
      </c>
      <c r="L32" s="42">
        <f>+K32*J$20</f>
        <v>0</v>
      </c>
      <c r="M32" s="1">
        <v>0</v>
      </c>
      <c r="N32" s="41">
        <f>+((M$14*M$15*M$16*M$17*M$18*M$19)/100)*M32</f>
        <v>0</v>
      </c>
      <c r="O32" s="42">
        <f>+N32*M$20</f>
        <v>0</v>
      </c>
      <c r="P32" s="1">
        <v>0</v>
      </c>
      <c r="Q32" s="41">
        <f>+((P$14*P$15*P$16*P$17*P$18*P$19)/100)*P32</f>
        <v>0</v>
      </c>
      <c r="R32" s="42">
        <f>+Q32*P$20</f>
        <v>0</v>
      </c>
      <c r="S32" s="1">
        <v>0</v>
      </c>
      <c r="T32" s="41">
        <f>+((S$14*S$15*S$16*S$17*S$18*S$19)/100)*S32</f>
        <v>0</v>
      </c>
      <c r="U32" s="42">
        <f>+T32*S$20</f>
        <v>0</v>
      </c>
      <c r="V32" s="1">
        <v>0</v>
      </c>
      <c r="W32" s="41">
        <f>+((V$14*V$15*V$16*V$17*V$18*V$19)/100)*V32</f>
        <v>0</v>
      </c>
      <c r="X32" s="42">
        <f>+W32*V$20</f>
        <v>0</v>
      </c>
      <c r="Y32" s="1">
        <v>0</v>
      </c>
      <c r="Z32" s="41">
        <f>+((Y$14*Y$15*Y$16*Y$17*Y$18*Y$19)/100)*Y32</f>
        <v>0</v>
      </c>
      <c r="AA32" s="42">
        <f>+Z32*Y$20</f>
        <v>0</v>
      </c>
      <c r="AB32" s="115">
        <f>+I32+L32+O32+R32+U32+X32+AA32</f>
        <v>0</v>
      </c>
      <c r="AC32" s="2"/>
      <c r="AD32" s="2"/>
      <c r="AE32" s="2"/>
      <c r="AF32" s="2"/>
      <c r="AG32" s="115">
        <f>+AC32+AD32+AE32+AF32</f>
        <v>0</v>
      </c>
      <c r="AH32" s="115"/>
      <c r="AI32" s="115">
        <f t="shared" si="2"/>
        <v>0</v>
      </c>
    </row>
    <row r="33" spans="1:36" ht="12.75" customHeight="1" x14ac:dyDescent="0.2">
      <c r="A33" s="74"/>
      <c r="B33" s="28"/>
      <c r="C33" s="28" t="s">
        <v>54</v>
      </c>
      <c r="D33" s="6"/>
      <c r="E33" s="6"/>
      <c r="F33" s="91"/>
      <c r="G33" s="1">
        <v>0</v>
      </c>
      <c r="H33" s="41">
        <f>+((G$14*G$15*G$16*G$17*G$18*G$19)/100)*G33</f>
        <v>0</v>
      </c>
      <c r="I33" s="42">
        <f>+H33*G$20</f>
        <v>0</v>
      </c>
      <c r="J33" s="1">
        <v>0</v>
      </c>
      <c r="K33" s="41">
        <f>+((J$14*J$15*J$16*J$17*J$18*J$19)/100)*J33</f>
        <v>0</v>
      </c>
      <c r="L33" s="42">
        <f>+K33*J$20</f>
        <v>0</v>
      </c>
      <c r="M33" s="1">
        <v>0</v>
      </c>
      <c r="N33" s="41">
        <f>+((M$14*M$15*M$16*M$17*M$18*M$19)/100)*M33</f>
        <v>0</v>
      </c>
      <c r="O33" s="42">
        <f>+N33*M$20</f>
        <v>0</v>
      </c>
      <c r="P33" s="1">
        <v>0</v>
      </c>
      <c r="Q33" s="41">
        <f>+((P$14*P$15*P$16*P$17*P$18*P$19)/100)*P33</f>
        <v>0</v>
      </c>
      <c r="R33" s="42">
        <f>+Q33*P$20</f>
        <v>0</v>
      </c>
      <c r="S33" s="1">
        <v>0</v>
      </c>
      <c r="T33" s="41">
        <f>+((S$14*S$15*S$16*S$17*S$18*S$19)/100)*S33</f>
        <v>0</v>
      </c>
      <c r="U33" s="42">
        <f>+T33*S$20</f>
        <v>0</v>
      </c>
      <c r="V33" s="1">
        <v>0</v>
      </c>
      <c r="W33" s="41">
        <f>+((V$14*V$15*V$16*V$17*V$18*V$19)/100)*V33</f>
        <v>0</v>
      </c>
      <c r="X33" s="42">
        <f>+W33*V$20</f>
        <v>0</v>
      </c>
      <c r="Y33" s="1">
        <v>0</v>
      </c>
      <c r="Z33" s="41">
        <f>+((Y$14*Y$15*Y$16*Y$17*Y$18*Y$19)/100)*Y33</f>
        <v>0</v>
      </c>
      <c r="AA33" s="42">
        <f>+Z33*Y$20</f>
        <v>0</v>
      </c>
      <c r="AB33" s="115">
        <f>+I33+L33+O33+R33+U33+X33+AA33</f>
        <v>0</v>
      </c>
      <c r="AC33" s="2"/>
      <c r="AD33" s="2"/>
      <c r="AE33" s="2"/>
      <c r="AF33" s="2"/>
      <c r="AG33" s="115">
        <f>+AC33+AD33+AE33+AF33</f>
        <v>0</v>
      </c>
      <c r="AH33" s="115"/>
      <c r="AI33" s="115">
        <f t="shared" si="2"/>
        <v>0</v>
      </c>
    </row>
    <row r="34" spans="1:36" ht="12.75" customHeight="1" x14ac:dyDescent="0.2">
      <c r="A34" s="74"/>
      <c r="B34" s="6"/>
      <c r="C34" s="28" t="s">
        <v>55</v>
      </c>
      <c r="D34" s="6"/>
      <c r="E34" s="6"/>
      <c r="F34" s="91"/>
      <c r="G34" s="27">
        <v>0</v>
      </c>
      <c r="H34" s="41">
        <f>+((G$14*G$15*G$16*G$17*G$18*G$19)/100)*G34</f>
        <v>0</v>
      </c>
      <c r="I34" s="42">
        <f>+H34*G$20</f>
        <v>0</v>
      </c>
      <c r="J34" s="27">
        <v>0</v>
      </c>
      <c r="K34" s="41">
        <f>+((J$14*J$15*J$16*J$17*J$18*J$19)/100)*J34</f>
        <v>0</v>
      </c>
      <c r="L34" s="42">
        <f>+K34*J$20</f>
        <v>0</v>
      </c>
      <c r="M34" s="27">
        <v>0</v>
      </c>
      <c r="N34" s="41">
        <f>+((M$14*M$15*M$16*M$17*M$18*M$19)/100)*M34</f>
        <v>0</v>
      </c>
      <c r="O34" s="42">
        <f>+N34*M$20</f>
        <v>0</v>
      </c>
      <c r="P34" s="27">
        <v>0</v>
      </c>
      <c r="Q34" s="41">
        <f>+((P$14*P$15*P$16*P$17*P$18*P$19)/100)*P34</f>
        <v>0</v>
      </c>
      <c r="R34" s="42">
        <f>+Q34*P$20</f>
        <v>0</v>
      </c>
      <c r="S34" s="27">
        <v>0</v>
      </c>
      <c r="T34" s="41">
        <f>+((S$14*S$15*S$16*S$17*S$18*S$19)/100)*S34</f>
        <v>0</v>
      </c>
      <c r="U34" s="42">
        <f>+T34*S$20</f>
        <v>0</v>
      </c>
      <c r="V34" s="27">
        <v>0</v>
      </c>
      <c r="W34" s="41">
        <f>+((V$14*V$15*V$16*V$17*V$18*V$19)/100)*V34</f>
        <v>0</v>
      </c>
      <c r="X34" s="42">
        <f>+W34*V$20</f>
        <v>0</v>
      </c>
      <c r="Y34" s="27">
        <v>0</v>
      </c>
      <c r="Z34" s="41">
        <f>+((Y$14*Y$15*Y$16*Y$17*Y$18*Y$19)/100)*Y34</f>
        <v>0</v>
      </c>
      <c r="AA34" s="42">
        <f>+Z34*Y$20</f>
        <v>0</v>
      </c>
      <c r="AB34" s="115">
        <f>+I34+L34+O34+R34+U34+X34+AA34</f>
        <v>0</v>
      </c>
      <c r="AC34" s="2"/>
      <c r="AD34" s="2"/>
      <c r="AE34" s="2"/>
      <c r="AF34" s="2"/>
      <c r="AG34" s="115">
        <f>+AC34+AD34+AE34+AF34</f>
        <v>0</v>
      </c>
      <c r="AH34" s="115"/>
      <c r="AI34" s="115">
        <f t="shared" si="2"/>
        <v>0</v>
      </c>
    </row>
    <row r="35" spans="1:36" ht="12.75" customHeight="1" x14ac:dyDescent="0.2">
      <c r="A35" s="74"/>
      <c r="B35" s="6"/>
      <c r="C35" s="4" t="s">
        <v>38</v>
      </c>
      <c r="D35" s="6"/>
      <c r="E35" s="6"/>
      <c r="F35" s="91"/>
      <c r="G35" s="67">
        <f>+G34+G32</f>
        <v>0</v>
      </c>
      <c r="H35" s="68">
        <f>SUM(H32:H34)</f>
        <v>0</v>
      </c>
      <c r="I35" s="69">
        <f>I32+I33+I34</f>
        <v>0</v>
      </c>
      <c r="J35" s="67">
        <f>+J34+J32</f>
        <v>0</v>
      </c>
      <c r="K35" s="68">
        <f>SUM(K32:K34)</f>
        <v>0</v>
      </c>
      <c r="L35" s="69">
        <f>L32+L33+L34</f>
        <v>0</v>
      </c>
      <c r="M35" s="67">
        <f>+M34+M32</f>
        <v>0</v>
      </c>
      <c r="N35" s="68">
        <f>SUM(N32:N34)</f>
        <v>0</v>
      </c>
      <c r="O35" s="69">
        <f>O32+O33+O34</f>
        <v>0</v>
      </c>
      <c r="P35" s="67">
        <f>+P34+P32</f>
        <v>0</v>
      </c>
      <c r="Q35" s="68">
        <f>SUM(Q32:Q34)</f>
        <v>0</v>
      </c>
      <c r="R35" s="69">
        <f>R32+R33+R34</f>
        <v>0</v>
      </c>
      <c r="S35" s="67">
        <f>+S34+S32</f>
        <v>0</v>
      </c>
      <c r="T35" s="68">
        <f>SUM(T32:T34)</f>
        <v>0</v>
      </c>
      <c r="U35" s="69">
        <f>U32+U33+U34</f>
        <v>0</v>
      </c>
      <c r="V35" s="67">
        <f>+V34+V32</f>
        <v>0</v>
      </c>
      <c r="W35" s="68">
        <f>SUM(W32:W34)</f>
        <v>0</v>
      </c>
      <c r="X35" s="69">
        <f>X32+X33+X34</f>
        <v>0</v>
      </c>
      <c r="Y35" s="67">
        <f>+Y34+Y32</f>
        <v>0</v>
      </c>
      <c r="Z35" s="68">
        <f>SUM(Z32:Z34)</f>
        <v>0</v>
      </c>
      <c r="AA35" s="69">
        <f>AA32+AA33+AA34</f>
        <v>0</v>
      </c>
      <c r="AB35" s="115">
        <f>+I35+L35+O35+R35+U35+X35+AA35</f>
        <v>0</v>
      </c>
      <c r="AC35" s="99">
        <f>SUM(AC32:AC34)</f>
        <v>0</v>
      </c>
      <c r="AD35" s="99">
        <f t="shared" ref="AD35:AF35" si="3">SUM(AD32:AD34)</f>
        <v>0</v>
      </c>
      <c r="AE35" s="99">
        <f t="shared" si="3"/>
        <v>0</v>
      </c>
      <c r="AF35" s="99">
        <f t="shared" si="3"/>
        <v>0</v>
      </c>
      <c r="AG35" s="61">
        <f>+AC35+AD35+AE35+AF35</f>
        <v>0</v>
      </c>
      <c r="AH35" s="69"/>
      <c r="AI35" s="115">
        <f t="shared" si="2"/>
        <v>0</v>
      </c>
      <c r="AJ35" s="95"/>
    </row>
    <row r="36" spans="1:36" ht="12.75" customHeight="1" x14ac:dyDescent="0.2">
      <c r="A36" s="72">
        <v>5</v>
      </c>
      <c r="B36" s="4" t="s">
        <v>4</v>
      </c>
      <c r="D36" s="6"/>
      <c r="E36" s="6"/>
      <c r="F36" s="93"/>
      <c r="G36" s="65"/>
      <c r="H36" s="47"/>
      <c r="I36" s="47"/>
      <c r="J36" s="65"/>
      <c r="K36" s="47"/>
      <c r="L36" s="47"/>
      <c r="M36" s="65"/>
      <c r="N36" s="47"/>
      <c r="O36" s="47"/>
      <c r="P36" s="65"/>
      <c r="Q36" s="47"/>
      <c r="R36" s="47"/>
      <c r="S36" s="65"/>
      <c r="T36" s="47"/>
      <c r="U36" s="47"/>
      <c r="V36" s="65"/>
      <c r="W36" s="47"/>
      <c r="X36" s="47"/>
      <c r="Y36" s="65"/>
      <c r="Z36" s="47"/>
      <c r="AA36" s="47"/>
      <c r="AB36" s="64"/>
      <c r="AC36" s="66"/>
      <c r="AD36" s="66"/>
      <c r="AE36" s="66"/>
      <c r="AF36" s="66"/>
      <c r="AG36" s="64"/>
      <c r="AH36" s="64"/>
      <c r="AI36" s="64"/>
    </row>
    <row r="37" spans="1:36" ht="12.75" customHeight="1" x14ac:dyDescent="0.2">
      <c r="A37" s="74">
        <v>51</v>
      </c>
      <c r="B37" s="6" t="s">
        <v>5</v>
      </c>
      <c r="C37" s="28" t="s">
        <v>40</v>
      </c>
      <c r="D37" s="6"/>
      <c r="E37" s="6"/>
      <c r="F37" s="91"/>
      <c r="G37" s="1">
        <v>0</v>
      </c>
      <c r="H37" s="41">
        <f t="shared" ref="H37:H46" si="4">+((G$14*G$15*G$16*G$17*G$18*G$19)/100)*G37</f>
        <v>0</v>
      </c>
      <c r="I37" s="42">
        <f t="shared" ref="I37:I46" si="5">+H37*G$20</f>
        <v>0</v>
      </c>
      <c r="J37" s="1">
        <v>0</v>
      </c>
      <c r="K37" s="41">
        <f t="shared" ref="K37:K46" si="6">+((J$14*J$15*J$16*J$17*J$18*J$19)/100)*J37</f>
        <v>0</v>
      </c>
      <c r="L37" s="42">
        <f t="shared" ref="L37:L46" si="7">+K37*J$20</f>
        <v>0</v>
      </c>
      <c r="M37" s="1">
        <v>0</v>
      </c>
      <c r="N37" s="41">
        <f t="shared" ref="N37:N46" si="8">+((M$14*M$15*M$16*M$17*M$18*M$19)/100)*M37</f>
        <v>0</v>
      </c>
      <c r="O37" s="42">
        <f t="shared" ref="O37:O46" si="9">+N37*M$20</f>
        <v>0</v>
      </c>
      <c r="P37" s="1">
        <v>0</v>
      </c>
      <c r="Q37" s="41">
        <f t="shared" ref="Q37:Q46" si="10">+((P$14*P$15*P$16*P$17*P$18*P$19)/100)*P37</f>
        <v>0</v>
      </c>
      <c r="R37" s="42">
        <f t="shared" ref="R37:R46" si="11">+Q37*P$20</f>
        <v>0</v>
      </c>
      <c r="S37" s="1">
        <v>0</v>
      </c>
      <c r="T37" s="41">
        <f t="shared" ref="T37:T46" si="12">+((S$14*S$15*S$16*S$17*S$18*S$19)/100)*S37</f>
        <v>0</v>
      </c>
      <c r="U37" s="42">
        <f t="shared" ref="U37:U46" si="13">+T37*S$20</f>
        <v>0</v>
      </c>
      <c r="V37" s="1">
        <v>0</v>
      </c>
      <c r="W37" s="41">
        <f t="shared" ref="W37:W46" si="14">+((V$14*V$15*V$16*V$17*V$18*V$19)/100)*V37</f>
        <v>0</v>
      </c>
      <c r="X37" s="42">
        <f t="shared" ref="X37:X46" si="15">+W37*V$20</f>
        <v>0</v>
      </c>
      <c r="Y37" s="1">
        <v>0</v>
      </c>
      <c r="Z37" s="41">
        <f t="shared" ref="Z37:Z46" si="16">+((Y$14*Y$15*Y$16*Y$17*Y$18*Y$19)/100)*Y37</f>
        <v>0</v>
      </c>
      <c r="AA37" s="42">
        <f t="shared" ref="AA37:AA46" si="17">+Z37*Y$20</f>
        <v>0</v>
      </c>
      <c r="AB37" s="115">
        <f t="shared" ref="AB37:AB47" si="18">+I37+L37+O37+R37+U37+X37+AA37</f>
        <v>0</v>
      </c>
      <c r="AC37" s="2"/>
      <c r="AD37" s="2"/>
      <c r="AE37" s="2"/>
      <c r="AF37" s="2"/>
      <c r="AG37" s="115">
        <f t="shared" ref="AG37:AG47" si="19">+AC37+AD37+AE37+AF37</f>
        <v>0</v>
      </c>
      <c r="AH37" s="115"/>
      <c r="AI37" s="115">
        <f t="shared" ref="AI37:AI47" si="20">+AB37+AG37</f>
        <v>0</v>
      </c>
    </row>
    <row r="38" spans="1:36" ht="12.75" customHeight="1" x14ac:dyDescent="0.2">
      <c r="A38" s="74"/>
      <c r="B38" s="6"/>
      <c r="C38" s="78" t="s">
        <v>41</v>
      </c>
      <c r="D38" s="6"/>
      <c r="E38" s="6"/>
      <c r="F38" s="91"/>
      <c r="G38" s="1">
        <v>0</v>
      </c>
      <c r="H38" s="41">
        <f t="shared" si="4"/>
        <v>0</v>
      </c>
      <c r="I38" s="42">
        <f t="shared" si="5"/>
        <v>0</v>
      </c>
      <c r="J38" s="1">
        <v>0</v>
      </c>
      <c r="K38" s="41">
        <f t="shared" si="6"/>
        <v>0</v>
      </c>
      <c r="L38" s="42">
        <f t="shared" si="7"/>
        <v>0</v>
      </c>
      <c r="M38" s="1">
        <v>0</v>
      </c>
      <c r="N38" s="41">
        <f t="shared" si="8"/>
        <v>0</v>
      </c>
      <c r="O38" s="42">
        <f t="shared" si="9"/>
        <v>0</v>
      </c>
      <c r="P38" s="1">
        <v>0</v>
      </c>
      <c r="Q38" s="41">
        <f t="shared" si="10"/>
        <v>0</v>
      </c>
      <c r="R38" s="42">
        <f t="shared" si="11"/>
        <v>0</v>
      </c>
      <c r="S38" s="1">
        <v>0</v>
      </c>
      <c r="T38" s="41">
        <f t="shared" si="12"/>
        <v>0</v>
      </c>
      <c r="U38" s="42">
        <f t="shared" si="13"/>
        <v>0</v>
      </c>
      <c r="V38" s="1">
        <v>0</v>
      </c>
      <c r="W38" s="41">
        <f t="shared" si="14"/>
        <v>0</v>
      </c>
      <c r="X38" s="42">
        <f t="shared" si="15"/>
        <v>0</v>
      </c>
      <c r="Y38" s="1">
        <v>0</v>
      </c>
      <c r="Z38" s="41">
        <f t="shared" si="16"/>
        <v>0</v>
      </c>
      <c r="AA38" s="42">
        <f t="shared" si="17"/>
        <v>0</v>
      </c>
      <c r="AB38" s="115">
        <f t="shared" si="18"/>
        <v>0</v>
      </c>
      <c r="AC38" s="2"/>
      <c r="AD38" s="2"/>
      <c r="AE38" s="2"/>
      <c r="AF38" s="2"/>
      <c r="AG38" s="115">
        <f t="shared" si="19"/>
        <v>0</v>
      </c>
      <c r="AH38" s="115"/>
      <c r="AI38" s="115">
        <f t="shared" si="20"/>
        <v>0</v>
      </c>
    </row>
    <row r="39" spans="1:36" ht="12.75" customHeight="1" x14ac:dyDescent="0.2">
      <c r="A39" s="74">
        <v>52</v>
      </c>
      <c r="B39" s="28" t="s">
        <v>6</v>
      </c>
      <c r="C39" s="28" t="s">
        <v>42</v>
      </c>
      <c r="D39" s="6"/>
      <c r="E39" s="6"/>
      <c r="F39" s="91"/>
      <c r="G39" s="1">
        <v>0</v>
      </c>
      <c r="H39" s="41">
        <f t="shared" si="4"/>
        <v>0</v>
      </c>
      <c r="I39" s="42">
        <f t="shared" si="5"/>
        <v>0</v>
      </c>
      <c r="J39" s="1">
        <v>0</v>
      </c>
      <c r="K39" s="41">
        <f t="shared" si="6"/>
        <v>0</v>
      </c>
      <c r="L39" s="42">
        <f t="shared" si="7"/>
        <v>0</v>
      </c>
      <c r="M39" s="1">
        <v>0</v>
      </c>
      <c r="N39" s="41">
        <f t="shared" si="8"/>
        <v>0</v>
      </c>
      <c r="O39" s="42">
        <f t="shared" si="9"/>
        <v>0</v>
      </c>
      <c r="P39" s="1">
        <v>0</v>
      </c>
      <c r="Q39" s="41">
        <f t="shared" si="10"/>
        <v>0</v>
      </c>
      <c r="R39" s="42">
        <f t="shared" si="11"/>
        <v>0</v>
      </c>
      <c r="S39" s="1">
        <v>0</v>
      </c>
      <c r="T39" s="41">
        <f t="shared" si="12"/>
        <v>0</v>
      </c>
      <c r="U39" s="42">
        <f t="shared" si="13"/>
        <v>0</v>
      </c>
      <c r="V39" s="1">
        <v>0</v>
      </c>
      <c r="W39" s="41">
        <f t="shared" si="14"/>
        <v>0</v>
      </c>
      <c r="X39" s="42">
        <f t="shared" si="15"/>
        <v>0</v>
      </c>
      <c r="Y39" s="1">
        <v>0</v>
      </c>
      <c r="Z39" s="41">
        <f t="shared" si="16"/>
        <v>0</v>
      </c>
      <c r="AA39" s="42">
        <f t="shared" si="17"/>
        <v>0</v>
      </c>
      <c r="AB39" s="115">
        <f t="shared" si="18"/>
        <v>0</v>
      </c>
      <c r="AC39" s="2"/>
      <c r="AD39" s="2"/>
      <c r="AE39" s="2"/>
      <c r="AF39" s="2"/>
      <c r="AG39" s="115">
        <f t="shared" si="19"/>
        <v>0</v>
      </c>
      <c r="AH39" s="115"/>
      <c r="AI39" s="115">
        <f t="shared" si="20"/>
        <v>0</v>
      </c>
    </row>
    <row r="40" spans="1:36" ht="12.75" customHeight="1" x14ac:dyDescent="0.2">
      <c r="A40" s="74"/>
      <c r="B40" s="28"/>
      <c r="C40" s="28" t="s">
        <v>43</v>
      </c>
      <c r="D40" s="6"/>
      <c r="E40" s="6"/>
      <c r="F40" s="91"/>
      <c r="G40" s="1">
        <v>0</v>
      </c>
      <c r="H40" s="41">
        <f t="shared" si="4"/>
        <v>0</v>
      </c>
      <c r="I40" s="42">
        <f t="shared" si="5"/>
        <v>0</v>
      </c>
      <c r="J40" s="1">
        <v>0</v>
      </c>
      <c r="K40" s="41">
        <f t="shared" si="6"/>
        <v>0</v>
      </c>
      <c r="L40" s="42">
        <f t="shared" si="7"/>
        <v>0</v>
      </c>
      <c r="M40" s="1">
        <v>0</v>
      </c>
      <c r="N40" s="41">
        <f t="shared" si="8"/>
        <v>0</v>
      </c>
      <c r="O40" s="42">
        <f t="shared" si="9"/>
        <v>0</v>
      </c>
      <c r="P40" s="1">
        <v>0</v>
      </c>
      <c r="Q40" s="41">
        <f t="shared" si="10"/>
        <v>0</v>
      </c>
      <c r="R40" s="42">
        <f t="shared" si="11"/>
        <v>0</v>
      </c>
      <c r="S40" s="1">
        <v>0</v>
      </c>
      <c r="T40" s="41">
        <f t="shared" si="12"/>
        <v>0</v>
      </c>
      <c r="U40" s="42">
        <f t="shared" si="13"/>
        <v>0</v>
      </c>
      <c r="V40" s="1">
        <v>0</v>
      </c>
      <c r="W40" s="41">
        <f t="shared" si="14"/>
        <v>0</v>
      </c>
      <c r="X40" s="42">
        <f t="shared" si="15"/>
        <v>0</v>
      </c>
      <c r="Y40" s="1">
        <v>0</v>
      </c>
      <c r="Z40" s="41">
        <f t="shared" si="16"/>
        <v>0</v>
      </c>
      <c r="AA40" s="42">
        <f t="shared" si="17"/>
        <v>0</v>
      </c>
      <c r="AB40" s="115">
        <f t="shared" si="18"/>
        <v>0</v>
      </c>
      <c r="AC40" s="2"/>
      <c r="AD40" s="2"/>
      <c r="AE40" s="2"/>
      <c r="AF40" s="2"/>
      <c r="AG40" s="115">
        <f t="shared" si="19"/>
        <v>0</v>
      </c>
      <c r="AH40" s="115"/>
      <c r="AI40" s="115">
        <f t="shared" si="20"/>
        <v>0</v>
      </c>
    </row>
    <row r="41" spans="1:36" ht="12.75" customHeight="1" x14ac:dyDescent="0.2">
      <c r="A41" s="74"/>
      <c r="B41" s="6"/>
      <c r="C41" s="28" t="s">
        <v>44</v>
      </c>
      <c r="D41" s="6"/>
      <c r="E41" s="6"/>
      <c r="F41" s="91"/>
      <c r="G41" s="1">
        <v>0</v>
      </c>
      <c r="H41" s="41">
        <f t="shared" si="4"/>
        <v>0</v>
      </c>
      <c r="I41" s="42">
        <f t="shared" si="5"/>
        <v>0</v>
      </c>
      <c r="J41" s="1">
        <v>0</v>
      </c>
      <c r="K41" s="41">
        <f t="shared" si="6"/>
        <v>0</v>
      </c>
      <c r="L41" s="42">
        <f t="shared" si="7"/>
        <v>0</v>
      </c>
      <c r="M41" s="1">
        <v>0</v>
      </c>
      <c r="N41" s="41">
        <f t="shared" si="8"/>
        <v>0</v>
      </c>
      <c r="O41" s="42">
        <f t="shared" si="9"/>
        <v>0</v>
      </c>
      <c r="P41" s="1">
        <v>0</v>
      </c>
      <c r="Q41" s="41">
        <f t="shared" si="10"/>
        <v>0</v>
      </c>
      <c r="R41" s="42">
        <f t="shared" si="11"/>
        <v>0</v>
      </c>
      <c r="S41" s="1">
        <v>0</v>
      </c>
      <c r="T41" s="41">
        <f t="shared" si="12"/>
        <v>0</v>
      </c>
      <c r="U41" s="42">
        <f t="shared" si="13"/>
        <v>0</v>
      </c>
      <c r="V41" s="1">
        <v>0</v>
      </c>
      <c r="W41" s="41">
        <f t="shared" si="14"/>
        <v>0</v>
      </c>
      <c r="X41" s="42">
        <f t="shared" si="15"/>
        <v>0</v>
      </c>
      <c r="Y41" s="1">
        <v>0</v>
      </c>
      <c r="Z41" s="41">
        <f t="shared" si="16"/>
        <v>0</v>
      </c>
      <c r="AA41" s="42">
        <f t="shared" si="17"/>
        <v>0</v>
      </c>
      <c r="AB41" s="115">
        <f t="shared" si="18"/>
        <v>0</v>
      </c>
      <c r="AC41" s="2"/>
      <c r="AD41" s="2"/>
      <c r="AE41" s="2"/>
      <c r="AF41" s="2"/>
      <c r="AG41" s="115">
        <f t="shared" si="19"/>
        <v>0</v>
      </c>
      <c r="AH41" s="115"/>
      <c r="AI41" s="115">
        <f t="shared" si="20"/>
        <v>0</v>
      </c>
    </row>
    <row r="42" spans="1:36" ht="12.75" customHeight="1" x14ac:dyDescent="0.2">
      <c r="A42" s="74"/>
      <c r="C42" s="28" t="s">
        <v>45</v>
      </c>
      <c r="D42" s="6"/>
      <c r="E42" s="6"/>
      <c r="F42" s="91"/>
      <c r="G42" s="1">
        <v>0</v>
      </c>
      <c r="H42" s="41">
        <f t="shared" si="4"/>
        <v>0</v>
      </c>
      <c r="I42" s="42">
        <f t="shared" si="5"/>
        <v>0</v>
      </c>
      <c r="J42" s="1">
        <v>0</v>
      </c>
      <c r="K42" s="41">
        <f t="shared" si="6"/>
        <v>0</v>
      </c>
      <c r="L42" s="42">
        <f t="shared" si="7"/>
        <v>0</v>
      </c>
      <c r="M42" s="1">
        <v>0</v>
      </c>
      <c r="N42" s="41">
        <f t="shared" si="8"/>
        <v>0</v>
      </c>
      <c r="O42" s="42">
        <f t="shared" si="9"/>
        <v>0</v>
      </c>
      <c r="P42" s="1">
        <v>0</v>
      </c>
      <c r="Q42" s="41">
        <f t="shared" si="10"/>
        <v>0</v>
      </c>
      <c r="R42" s="42">
        <f t="shared" si="11"/>
        <v>0</v>
      </c>
      <c r="S42" s="1">
        <v>0</v>
      </c>
      <c r="T42" s="41">
        <f t="shared" si="12"/>
        <v>0</v>
      </c>
      <c r="U42" s="42">
        <f t="shared" si="13"/>
        <v>0</v>
      </c>
      <c r="V42" s="1">
        <v>0</v>
      </c>
      <c r="W42" s="41">
        <f t="shared" si="14"/>
        <v>0</v>
      </c>
      <c r="X42" s="42">
        <f t="shared" si="15"/>
        <v>0</v>
      </c>
      <c r="Y42" s="1">
        <v>0</v>
      </c>
      <c r="Z42" s="41">
        <f t="shared" si="16"/>
        <v>0</v>
      </c>
      <c r="AA42" s="42">
        <f t="shared" si="17"/>
        <v>0</v>
      </c>
      <c r="AB42" s="115">
        <f t="shared" si="18"/>
        <v>0</v>
      </c>
      <c r="AC42" s="2"/>
      <c r="AD42" s="2"/>
      <c r="AE42" s="2"/>
      <c r="AF42" s="2"/>
      <c r="AG42" s="115">
        <f t="shared" si="19"/>
        <v>0</v>
      </c>
      <c r="AH42" s="115"/>
      <c r="AI42" s="115">
        <f t="shared" si="20"/>
        <v>0</v>
      </c>
    </row>
    <row r="43" spans="1:36" ht="12.75" customHeight="1" x14ac:dyDescent="0.2">
      <c r="A43" s="74">
        <v>53</v>
      </c>
      <c r="B43" s="28" t="s">
        <v>46</v>
      </c>
      <c r="C43" s="78" t="s">
        <v>46</v>
      </c>
      <c r="D43" s="6"/>
      <c r="E43" s="6"/>
      <c r="F43" s="91"/>
      <c r="G43" s="1">
        <v>0</v>
      </c>
      <c r="H43" s="41">
        <f t="shared" si="4"/>
        <v>0</v>
      </c>
      <c r="I43" s="42">
        <f t="shared" si="5"/>
        <v>0</v>
      </c>
      <c r="J43" s="1">
        <v>0</v>
      </c>
      <c r="K43" s="41">
        <f t="shared" si="6"/>
        <v>0</v>
      </c>
      <c r="L43" s="42">
        <f t="shared" si="7"/>
        <v>0</v>
      </c>
      <c r="M43" s="1">
        <v>0</v>
      </c>
      <c r="N43" s="41">
        <f t="shared" si="8"/>
        <v>0</v>
      </c>
      <c r="O43" s="42">
        <f t="shared" si="9"/>
        <v>0</v>
      </c>
      <c r="P43" s="1">
        <v>0</v>
      </c>
      <c r="Q43" s="41">
        <f t="shared" si="10"/>
        <v>0</v>
      </c>
      <c r="R43" s="42">
        <f t="shared" si="11"/>
        <v>0</v>
      </c>
      <c r="S43" s="1">
        <v>0</v>
      </c>
      <c r="T43" s="41">
        <f t="shared" si="12"/>
        <v>0</v>
      </c>
      <c r="U43" s="42">
        <f t="shared" si="13"/>
        <v>0</v>
      </c>
      <c r="V43" s="1">
        <v>0</v>
      </c>
      <c r="W43" s="41">
        <f t="shared" si="14"/>
        <v>0</v>
      </c>
      <c r="X43" s="42">
        <f t="shared" si="15"/>
        <v>0</v>
      </c>
      <c r="Y43" s="1">
        <v>0</v>
      </c>
      <c r="Z43" s="41">
        <f t="shared" si="16"/>
        <v>0</v>
      </c>
      <c r="AA43" s="42">
        <f t="shared" si="17"/>
        <v>0</v>
      </c>
      <c r="AB43" s="115">
        <f t="shared" si="18"/>
        <v>0</v>
      </c>
      <c r="AC43" s="2"/>
      <c r="AD43" s="2"/>
      <c r="AE43" s="2"/>
      <c r="AF43" s="2"/>
      <c r="AG43" s="115">
        <f t="shared" si="19"/>
        <v>0</v>
      </c>
      <c r="AH43" s="115"/>
      <c r="AI43" s="115">
        <f t="shared" si="20"/>
        <v>0</v>
      </c>
    </row>
    <row r="44" spans="1:36" ht="12.75" customHeight="1" x14ac:dyDescent="0.2">
      <c r="A44" s="74"/>
      <c r="B44" s="28"/>
      <c r="C44" s="78" t="s">
        <v>47</v>
      </c>
      <c r="D44" s="6"/>
      <c r="E44" s="6"/>
      <c r="F44" s="91"/>
      <c r="G44" s="46">
        <v>0</v>
      </c>
      <c r="H44" s="41">
        <f t="shared" si="4"/>
        <v>0</v>
      </c>
      <c r="I44" s="42">
        <f t="shared" si="5"/>
        <v>0</v>
      </c>
      <c r="J44" s="46">
        <v>0</v>
      </c>
      <c r="K44" s="41">
        <f t="shared" si="6"/>
        <v>0</v>
      </c>
      <c r="L44" s="42">
        <f t="shared" si="7"/>
        <v>0</v>
      </c>
      <c r="M44" s="46">
        <v>0</v>
      </c>
      <c r="N44" s="41">
        <f t="shared" si="8"/>
        <v>0</v>
      </c>
      <c r="O44" s="42">
        <f t="shared" si="9"/>
        <v>0</v>
      </c>
      <c r="P44" s="46">
        <v>0</v>
      </c>
      <c r="Q44" s="41">
        <f t="shared" si="10"/>
        <v>0</v>
      </c>
      <c r="R44" s="42">
        <f t="shared" si="11"/>
        <v>0</v>
      </c>
      <c r="S44" s="46">
        <v>0</v>
      </c>
      <c r="T44" s="41">
        <f t="shared" si="12"/>
        <v>0</v>
      </c>
      <c r="U44" s="42">
        <f t="shared" si="13"/>
        <v>0</v>
      </c>
      <c r="V44" s="46">
        <v>0</v>
      </c>
      <c r="W44" s="41">
        <f t="shared" si="14"/>
        <v>0</v>
      </c>
      <c r="X44" s="42">
        <f t="shared" si="15"/>
        <v>0</v>
      </c>
      <c r="Y44" s="46">
        <v>0</v>
      </c>
      <c r="Z44" s="41">
        <f t="shared" si="16"/>
        <v>0</v>
      </c>
      <c r="AA44" s="42">
        <f t="shared" si="17"/>
        <v>0</v>
      </c>
      <c r="AB44" s="115">
        <f t="shared" si="18"/>
        <v>0</v>
      </c>
      <c r="AC44" s="2"/>
      <c r="AD44" s="2"/>
      <c r="AE44" s="2"/>
      <c r="AF44" s="2"/>
      <c r="AG44" s="115">
        <f t="shared" si="19"/>
        <v>0</v>
      </c>
      <c r="AH44" s="115"/>
      <c r="AI44" s="115">
        <f t="shared" si="20"/>
        <v>0</v>
      </c>
    </row>
    <row r="45" spans="1:36" ht="12.75" customHeight="1" x14ac:dyDescent="0.2">
      <c r="A45" s="74"/>
      <c r="B45" s="28"/>
      <c r="C45" s="78" t="s">
        <v>48</v>
      </c>
      <c r="D45" s="6"/>
      <c r="E45" s="6"/>
      <c r="F45" s="91"/>
      <c r="G45" s="46">
        <v>0</v>
      </c>
      <c r="H45" s="41">
        <f t="shared" si="4"/>
        <v>0</v>
      </c>
      <c r="I45" s="42">
        <f t="shared" si="5"/>
        <v>0</v>
      </c>
      <c r="J45" s="46">
        <v>0</v>
      </c>
      <c r="K45" s="41">
        <f t="shared" si="6"/>
        <v>0</v>
      </c>
      <c r="L45" s="42">
        <f t="shared" si="7"/>
        <v>0</v>
      </c>
      <c r="M45" s="46">
        <v>0</v>
      </c>
      <c r="N45" s="41">
        <f t="shared" si="8"/>
        <v>0</v>
      </c>
      <c r="O45" s="42">
        <f t="shared" si="9"/>
        <v>0</v>
      </c>
      <c r="P45" s="46">
        <v>0</v>
      </c>
      <c r="Q45" s="41">
        <f t="shared" si="10"/>
        <v>0</v>
      </c>
      <c r="R45" s="42">
        <f t="shared" si="11"/>
        <v>0</v>
      </c>
      <c r="S45" s="46">
        <v>0</v>
      </c>
      <c r="T45" s="41">
        <f t="shared" si="12"/>
        <v>0</v>
      </c>
      <c r="U45" s="42">
        <f t="shared" si="13"/>
        <v>0</v>
      </c>
      <c r="V45" s="46">
        <v>0</v>
      </c>
      <c r="W45" s="41">
        <f t="shared" si="14"/>
        <v>0</v>
      </c>
      <c r="X45" s="42">
        <f t="shared" si="15"/>
        <v>0</v>
      </c>
      <c r="Y45" s="46">
        <v>0</v>
      </c>
      <c r="Z45" s="41">
        <f t="shared" si="16"/>
        <v>0</v>
      </c>
      <c r="AA45" s="42">
        <f t="shared" si="17"/>
        <v>0</v>
      </c>
      <c r="AB45" s="115">
        <f t="shared" si="18"/>
        <v>0</v>
      </c>
      <c r="AC45" s="2"/>
      <c r="AD45" s="2"/>
      <c r="AE45" s="2"/>
      <c r="AF45" s="2"/>
      <c r="AG45" s="115">
        <f t="shared" si="19"/>
        <v>0</v>
      </c>
      <c r="AH45" s="115"/>
      <c r="AI45" s="115">
        <f t="shared" si="20"/>
        <v>0</v>
      </c>
    </row>
    <row r="46" spans="1:36" ht="12.75" customHeight="1" x14ac:dyDescent="0.2">
      <c r="A46" s="74"/>
      <c r="B46" s="28"/>
      <c r="C46" s="78" t="s">
        <v>49</v>
      </c>
      <c r="D46" s="6"/>
      <c r="E46" s="6"/>
      <c r="F46" s="91"/>
      <c r="G46" s="46">
        <v>0</v>
      </c>
      <c r="H46" s="41">
        <f t="shared" si="4"/>
        <v>0</v>
      </c>
      <c r="I46" s="42">
        <f t="shared" si="5"/>
        <v>0</v>
      </c>
      <c r="J46" s="46">
        <v>0</v>
      </c>
      <c r="K46" s="41">
        <f t="shared" si="6"/>
        <v>0</v>
      </c>
      <c r="L46" s="42">
        <f t="shared" si="7"/>
        <v>0</v>
      </c>
      <c r="M46" s="46">
        <v>0</v>
      </c>
      <c r="N46" s="41">
        <f t="shared" si="8"/>
        <v>0</v>
      </c>
      <c r="O46" s="42">
        <f t="shared" si="9"/>
        <v>0</v>
      </c>
      <c r="P46" s="46">
        <v>0</v>
      </c>
      <c r="Q46" s="41">
        <f t="shared" si="10"/>
        <v>0</v>
      </c>
      <c r="R46" s="42">
        <f t="shared" si="11"/>
        <v>0</v>
      </c>
      <c r="S46" s="46">
        <v>0</v>
      </c>
      <c r="T46" s="41">
        <f t="shared" si="12"/>
        <v>0</v>
      </c>
      <c r="U46" s="42">
        <f t="shared" si="13"/>
        <v>0</v>
      </c>
      <c r="V46" s="46">
        <v>0</v>
      </c>
      <c r="W46" s="41">
        <f t="shared" si="14"/>
        <v>0</v>
      </c>
      <c r="X46" s="42">
        <f t="shared" si="15"/>
        <v>0</v>
      </c>
      <c r="Y46" s="46">
        <v>0</v>
      </c>
      <c r="Z46" s="41">
        <f t="shared" si="16"/>
        <v>0</v>
      </c>
      <c r="AA46" s="42">
        <f t="shared" si="17"/>
        <v>0</v>
      </c>
      <c r="AB46" s="115">
        <f t="shared" si="18"/>
        <v>0</v>
      </c>
      <c r="AC46" s="2"/>
      <c r="AD46" s="2"/>
      <c r="AE46" s="2"/>
      <c r="AF46" s="2"/>
      <c r="AG46" s="115">
        <f t="shared" si="19"/>
        <v>0</v>
      </c>
      <c r="AH46" s="115"/>
      <c r="AI46" s="115">
        <f t="shared" si="20"/>
        <v>0</v>
      </c>
    </row>
    <row r="47" spans="1:36" s="79" customFormat="1" ht="12.75" customHeight="1" x14ac:dyDescent="0.2">
      <c r="A47" s="72"/>
      <c r="B47" s="4"/>
      <c r="C47" s="4" t="s">
        <v>39</v>
      </c>
      <c r="D47" s="4"/>
      <c r="E47" s="4"/>
      <c r="F47" s="149"/>
      <c r="G47" s="150">
        <f t="shared" ref="G47:U47" si="21">SUM(G37:G46)</f>
        <v>0</v>
      </c>
      <c r="H47" s="63">
        <f t="shared" si="21"/>
        <v>0</v>
      </c>
      <c r="I47" s="151">
        <f t="shared" si="21"/>
        <v>0</v>
      </c>
      <c r="J47" s="150">
        <f t="shared" si="21"/>
        <v>0</v>
      </c>
      <c r="K47" s="63">
        <f t="shared" si="21"/>
        <v>0</v>
      </c>
      <c r="L47" s="151">
        <f t="shared" si="21"/>
        <v>0</v>
      </c>
      <c r="M47" s="150">
        <f t="shared" ref="M47:O47" si="22">SUM(M37:M46)</f>
        <v>0</v>
      </c>
      <c r="N47" s="63">
        <f t="shared" si="22"/>
        <v>0</v>
      </c>
      <c r="O47" s="151">
        <f t="shared" si="22"/>
        <v>0</v>
      </c>
      <c r="P47" s="150">
        <f t="shared" si="21"/>
        <v>0</v>
      </c>
      <c r="Q47" s="63">
        <f t="shared" si="21"/>
        <v>0</v>
      </c>
      <c r="R47" s="151">
        <f t="shared" si="21"/>
        <v>0</v>
      </c>
      <c r="S47" s="150">
        <f t="shared" si="21"/>
        <v>0</v>
      </c>
      <c r="T47" s="63">
        <f t="shared" si="21"/>
        <v>0</v>
      </c>
      <c r="U47" s="151">
        <f t="shared" si="21"/>
        <v>0</v>
      </c>
      <c r="V47" s="150">
        <f t="shared" ref="V47:AA47" si="23">SUM(V37:V46)</f>
        <v>0</v>
      </c>
      <c r="W47" s="63">
        <f t="shared" si="23"/>
        <v>0</v>
      </c>
      <c r="X47" s="151">
        <f t="shared" si="23"/>
        <v>0</v>
      </c>
      <c r="Y47" s="150">
        <f t="shared" si="23"/>
        <v>0</v>
      </c>
      <c r="Z47" s="63">
        <f t="shared" si="23"/>
        <v>0</v>
      </c>
      <c r="AA47" s="151">
        <f t="shared" si="23"/>
        <v>0</v>
      </c>
      <c r="AB47" s="61">
        <f t="shared" si="18"/>
        <v>0</v>
      </c>
      <c r="AC47" s="151">
        <f t="shared" ref="AC47:AF47" si="24">SUM(AC37:AC46)</f>
        <v>0</v>
      </c>
      <c r="AD47" s="151">
        <f t="shared" si="24"/>
        <v>0</v>
      </c>
      <c r="AE47" s="151">
        <f t="shared" si="24"/>
        <v>0</v>
      </c>
      <c r="AF47" s="151">
        <f t="shared" si="24"/>
        <v>0</v>
      </c>
      <c r="AG47" s="61">
        <f t="shared" si="19"/>
        <v>0</v>
      </c>
      <c r="AH47" s="61"/>
      <c r="AI47" s="61">
        <f t="shared" si="20"/>
        <v>0</v>
      </c>
      <c r="AJ47" s="152"/>
    </row>
    <row r="48" spans="1:36" ht="12.75" customHeight="1" x14ac:dyDescent="0.2">
      <c r="A48" s="74"/>
      <c r="B48" s="6"/>
      <c r="C48" s="6"/>
      <c r="D48" s="6"/>
      <c r="E48" s="6"/>
      <c r="F48" s="94"/>
      <c r="G48" s="65"/>
      <c r="H48" s="47"/>
      <c r="I48" s="47"/>
      <c r="J48" s="65"/>
      <c r="K48" s="47"/>
      <c r="L48" s="47"/>
      <c r="M48" s="65"/>
      <c r="N48" s="47"/>
      <c r="O48" s="47"/>
      <c r="P48" s="65"/>
      <c r="Q48" s="47"/>
      <c r="R48" s="47"/>
      <c r="S48" s="65"/>
      <c r="T48" s="47"/>
      <c r="U48" s="47"/>
      <c r="V48" s="65"/>
      <c r="W48" s="47"/>
      <c r="X48" s="47"/>
      <c r="Y48" s="65"/>
      <c r="Z48" s="47"/>
      <c r="AA48" s="47"/>
      <c r="AB48" s="57"/>
      <c r="AC48" s="31"/>
      <c r="AD48" s="31"/>
      <c r="AE48" s="31"/>
      <c r="AF48" s="31"/>
      <c r="AG48" s="57"/>
      <c r="AH48" s="57"/>
      <c r="AI48" s="57"/>
    </row>
    <row r="49" spans="1:36" ht="12.75" customHeight="1" x14ac:dyDescent="0.2">
      <c r="A49" s="72" t="s">
        <v>51</v>
      </c>
      <c r="B49" s="4"/>
      <c r="C49" s="4"/>
      <c r="D49" s="4"/>
      <c r="E49" s="4"/>
      <c r="F49" s="90"/>
      <c r="G49" s="26">
        <f t="shared" ref="G49:AD49" si="25">+G30+G35+G47</f>
        <v>0.01</v>
      </c>
      <c r="H49" s="41">
        <f>+H30+H35+H47</f>
        <v>0</v>
      </c>
      <c r="I49" s="63">
        <f>+I30+I35+I47</f>
        <v>0</v>
      </c>
      <c r="J49" s="26">
        <f t="shared" si="25"/>
        <v>0.1</v>
      </c>
      <c r="K49" s="41">
        <f t="shared" si="25"/>
        <v>0</v>
      </c>
      <c r="L49" s="63">
        <f>+L30+L35+L47</f>
        <v>0</v>
      </c>
      <c r="M49" s="26">
        <f t="shared" ref="M49:N49" si="26">+M30+M35+M47</f>
        <v>0.1</v>
      </c>
      <c r="N49" s="41">
        <f t="shared" si="26"/>
        <v>0</v>
      </c>
      <c r="O49" s="63">
        <f>+O30+O35+O47</f>
        <v>0</v>
      </c>
      <c r="P49" s="26">
        <f t="shared" si="25"/>
        <v>0.1</v>
      </c>
      <c r="Q49" s="41">
        <f t="shared" si="25"/>
        <v>0</v>
      </c>
      <c r="R49" s="63">
        <f>+R30+R35+R47</f>
        <v>0</v>
      </c>
      <c r="S49" s="26">
        <f t="shared" si="25"/>
        <v>0.1</v>
      </c>
      <c r="T49" s="41">
        <f t="shared" si="25"/>
        <v>0</v>
      </c>
      <c r="U49" s="63">
        <f>+U30+U35+U47</f>
        <v>0</v>
      </c>
      <c r="V49" s="26">
        <f t="shared" ref="V49:W49" si="27">+V30+V35+V47</f>
        <v>0.1</v>
      </c>
      <c r="W49" s="41">
        <f t="shared" si="27"/>
        <v>0</v>
      </c>
      <c r="X49" s="63">
        <f>+X30+X35+X47</f>
        <v>0</v>
      </c>
      <c r="Y49" s="26">
        <f t="shared" ref="Y49:Z49" si="28">+Y30+Y35+Y47</f>
        <v>0.02</v>
      </c>
      <c r="Z49" s="41">
        <f t="shared" si="28"/>
        <v>0</v>
      </c>
      <c r="AA49" s="63">
        <f>+AA30+AA35+AA47</f>
        <v>0</v>
      </c>
      <c r="AB49" s="115">
        <f>+I49+L49+O49+R49+U49+X49+AA49</f>
        <v>0</v>
      </c>
      <c r="AC49" s="100">
        <f t="shared" si="25"/>
        <v>0</v>
      </c>
      <c r="AD49" s="99">
        <f t="shared" si="25"/>
        <v>0</v>
      </c>
      <c r="AE49" s="99">
        <f t="shared" ref="AE49:AF49" si="29">+AE30+AE35+AE47</f>
        <v>0</v>
      </c>
      <c r="AF49" s="99">
        <f t="shared" si="29"/>
        <v>0</v>
      </c>
      <c r="AG49" s="115">
        <f>+AC49+AD49+AE49+AF49</f>
        <v>0</v>
      </c>
      <c r="AH49" s="61"/>
      <c r="AI49" s="61">
        <f>+AB49+AG49</f>
        <v>0</v>
      </c>
      <c r="AJ49" s="95"/>
    </row>
    <row r="50" spans="1:36" ht="18.75" customHeight="1" thickBot="1" x14ac:dyDescent="0.25">
      <c r="A50" s="72"/>
      <c r="B50" s="4"/>
      <c r="C50" s="4"/>
      <c r="D50" s="4" t="s">
        <v>7</v>
      </c>
      <c r="E50" s="6"/>
      <c r="F50" s="90"/>
      <c r="G50" s="1">
        <v>0</v>
      </c>
      <c r="H50" s="6"/>
      <c r="I50" s="50">
        <f>-I49*G50</f>
        <v>0</v>
      </c>
      <c r="J50" s="1">
        <v>0</v>
      </c>
      <c r="K50" s="6"/>
      <c r="L50" s="42">
        <f>-L49*J50</f>
        <v>0</v>
      </c>
      <c r="M50" s="1">
        <v>0</v>
      </c>
      <c r="N50" s="6"/>
      <c r="O50" s="42">
        <f>-O49*M50</f>
        <v>0</v>
      </c>
      <c r="P50" s="96">
        <v>0</v>
      </c>
      <c r="Q50" s="6"/>
      <c r="R50" s="42">
        <f>-R49*P50</f>
        <v>0</v>
      </c>
      <c r="S50" s="1">
        <v>0</v>
      </c>
      <c r="T50" s="6"/>
      <c r="U50" s="42"/>
      <c r="V50" s="1">
        <v>0</v>
      </c>
      <c r="W50" s="6"/>
      <c r="X50" s="42"/>
      <c r="Y50" s="1">
        <v>0</v>
      </c>
      <c r="Z50" s="6"/>
      <c r="AA50" s="42"/>
      <c r="AB50" s="170">
        <f>+I50+L50+O50+R50+U50+X50+AA50</f>
        <v>0</v>
      </c>
      <c r="AC50" s="3"/>
      <c r="AD50" s="3"/>
      <c r="AE50" s="3"/>
      <c r="AF50" s="3"/>
      <c r="AG50" s="170">
        <f>+AC50+AD50+AE50+AF50</f>
        <v>0</v>
      </c>
      <c r="AH50" s="115"/>
      <c r="AI50" s="116">
        <f t="shared" ref="AI50:AI51" si="30">+AB50+AG50</f>
        <v>0</v>
      </c>
    </row>
    <row r="51" spans="1:36" ht="18.95" customHeight="1" thickBot="1" x14ac:dyDescent="0.25">
      <c r="A51" s="146" t="s">
        <v>64</v>
      </c>
      <c r="B51" s="145"/>
      <c r="C51" s="145"/>
      <c r="D51" s="145"/>
      <c r="E51" s="145"/>
      <c r="F51" s="147"/>
      <c r="G51" s="143"/>
      <c r="H51" s="144"/>
      <c r="I51" s="176">
        <f>+I49+I50</f>
        <v>0</v>
      </c>
      <c r="J51" s="143"/>
      <c r="K51" s="144"/>
      <c r="L51" s="176">
        <f>+L49+L50</f>
        <v>0</v>
      </c>
      <c r="M51" s="143"/>
      <c r="N51" s="144"/>
      <c r="O51" s="176">
        <f>+O49+O50</f>
        <v>0</v>
      </c>
      <c r="P51" s="143"/>
      <c r="Q51" s="144"/>
      <c r="R51" s="176">
        <f>+R49+R50</f>
        <v>0</v>
      </c>
      <c r="S51" s="143"/>
      <c r="T51" s="144"/>
      <c r="U51" s="176">
        <f>+U49+U50</f>
        <v>0</v>
      </c>
      <c r="V51" s="143"/>
      <c r="W51" s="144"/>
      <c r="X51" s="176">
        <f>+X49+X50</f>
        <v>0</v>
      </c>
      <c r="Y51" s="143"/>
      <c r="Z51" s="144"/>
      <c r="AA51" s="176">
        <f>+AA49+AA50</f>
        <v>0</v>
      </c>
      <c r="AB51" s="171">
        <f>+I51+L51+O51+R51+U51+X51+AA51</f>
        <v>0</v>
      </c>
      <c r="AC51" s="176">
        <f t="shared" ref="AC51:AD51" si="31">+AC49+AC50</f>
        <v>0</v>
      </c>
      <c r="AD51" s="176">
        <f t="shared" si="31"/>
        <v>0</v>
      </c>
      <c r="AE51" s="176">
        <f t="shared" ref="AE51:AF51" si="32">+AE49+AE50</f>
        <v>0</v>
      </c>
      <c r="AF51" s="176">
        <f t="shared" si="32"/>
        <v>0</v>
      </c>
      <c r="AG51" s="172">
        <f>+AC51+AD51+AE51+AF51</f>
        <v>0</v>
      </c>
      <c r="AH51" s="61"/>
      <c r="AI51" s="208">
        <f t="shared" si="30"/>
        <v>0</v>
      </c>
    </row>
    <row r="52" spans="1:36" s="124" customFormat="1" ht="18" customHeight="1" thickBot="1" x14ac:dyDescent="0.25">
      <c r="A52" s="126"/>
      <c r="B52" s="127"/>
      <c r="C52" s="127"/>
      <c r="D52" s="127"/>
      <c r="E52" s="127"/>
      <c r="I52" s="128"/>
      <c r="L52" s="125"/>
      <c r="O52" s="125"/>
      <c r="R52" s="125"/>
      <c r="U52" s="125"/>
      <c r="X52" s="125"/>
      <c r="AA52" s="125"/>
      <c r="AB52" s="129"/>
      <c r="AC52" s="125"/>
      <c r="AD52" s="125"/>
      <c r="AE52" s="125"/>
      <c r="AF52" s="125"/>
      <c r="AG52" s="125"/>
      <c r="AH52" s="125"/>
      <c r="AI52" s="130"/>
    </row>
    <row r="53" spans="1:36" s="80" customFormat="1" ht="18" customHeight="1" x14ac:dyDescent="0.2">
      <c r="A53" s="138" t="s">
        <v>75</v>
      </c>
      <c r="B53" s="131"/>
      <c r="C53" s="132"/>
      <c r="D53" s="132"/>
      <c r="E53" s="132"/>
      <c r="F53" s="133"/>
      <c r="G53" s="201"/>
      <c r="H53" s="204" t="s">
        <v>63</v>
      </c>
      <c r="I53" s="205" t="s">
        <v>62</v>
      </c>
      <c r="J53" s="140"/>
      <c r="K53" s="140"/>
      <c r="L53" s="198"/>
      <c r="M53" s="140"/>
      <c r="N53" s="140"/>
      <c r="O53" s="198"/>
      <c r="P53" s="140"/>
      <c r="Q53" s="140"/>
      <c r="R53" s="198"/>
      <c r="S53" s="140"/>
      <c r="T53" s="140"/>
      <c r="U53" s="198"/>
      <c r="V53" s="140"/>
      <c r="W53" s="140"/>
      <c r="X53" s="198"/>
      <c r="Y53" s="140"/>
      <c r="Z53" s="140"/>
      <c r="AA53" s="141"/>
      <c r="AB53" s="160"/>
      <c r="AC53" s="216"/>
      <c r="AD53" s="217"/>
      <c r="AE53" s="217"/>
      <c r="AF53" s="217"/>
      <c r="AG53" s="187"/>
      <c r="AH53" s="187"/>
      <c r="AI53" s="188"/>
    </row>
    <row r="54" spans="1:36" s="80" customFormat="1" ht="18" customHeight="1" x14ac:dyDescent="0.2">
      <c r="A54" s="162" t="s">
        <v>76</v>
      </c>
      <c r="B54" s="155"/>
      <c r="C54" s="127"/>
      <c r="D54" s="127"/>
      <c r="E54" s="127"/>
      <c r="F54" s="124"/>
      <c r="G54" s="202"/>
      <c r="H54" s="185">
        <v>3000</v>
      </c>
      <c r="I54" s="206"/>
      <c r="J54" s="218"/>
      <c r="K54" s="148"/>
      <c r="L54" s="199"/>
      <c r="M54" s="218"/>
      <c r="N54" s="148"/>
      <c r="O54" s="199"/>
      <c r="P54" s="218"/>
      <c r="Q54" s="148"/>
      <c r="R54" s="199"/>
      <c r="S54" s="218"/>
      <c r="T54" s="148"/>
      <c r="U54" s="199"/>
      <c r="V54" s="218"/>
      <c r="W54" s="148"/>
      <c r="X54" s="199"/>
      <c r="Y54" s="218"/>
      <c r="Z54" s="148"/>
      <c r="AA54" s="156"/>
      <c r="AB54" s="129"/>
      <c r="AC54" s="219"/>
      <c r="AD54" s="220"/>
      <c r="AE54" s="220"/>
      <c r="AF54" s="220"/>
      <c r="AG54" s="130"/>
      <c r="AH54" s="130"/>
      <c r="AI54" s="57"/>
    </row>
    <row r="55" spans="1:36" s="80" customFormat="1" ht="18" customHeight="1" x14ac:dyDescent="0.2">
      <c r="A55" s="162" t="s">
        <v>78</v>
      </c>
      <c r="B55" s="127"/>
      <c r="C55" s="127"/>
      <c r="D55" s="127"/>
      <c r="E55" s="127"/>
      <c r="F55" s="124"/>
      <c r="G55" s="221"/>
      <c r="H55" s="161"/>
      <c r="I55" s="203"/>
      <c r="J55" s="222"/>
      <c r="K55" s="148"/>
      <c r="L55" s="199"/>
      <c r="M55" s="222"/>
      <c r="N55" s="148"/>
      <c r="O55" s="199"/>
      <c r="P55" s="222"/>
      <c r="Q55" s="148"/>
      <c r="R55" s="199"/>
      <c r="S55" s="222"/>
      <c r="T55" s="148"/>
      <c r="U55" s="199"/>
      <c r="V55" s="222"/>
      <c r="W55" s="148"/>
      <c r="X55" s="199"/>
      <c r="Y55" s="222"/>
      <c r="Z55" s="148"/>
      <c r="AA55" s="156"/>
      <c r="AB55" s="129"/>
      <c r="AC55" s="196"/>
      <c r="AD55" s="125"/>
      <c r="AE55" s="125"/>
      <c r="AF55" s="125"/>
      <c r="AG55" s="125"/>
      <c r="AH55" s="125"/>
      <c r="AI55" s="57"/>
    </row>
    <row r="56" spans="1:36" s="80" customFormat="1" ht="18.95" customHeight="1" thickBot="1" x14ac:dyDescent="0.25">
      <c r="A56" s="142"/>
      <c r="B56" s="135"/>
      <c r="C56" s="135"/>
      <c r="D56" s="135"/>
      <c r="E56" s="135"/>
      <c r="F56" s="136"/>
      <c r="G56" s="223"/>
      <c r="H56" s="157"/>
      <c r="I56" s="101">
        <f>+H54*I54</f>
        <v>0</v>
      </c>
      <c r="J56" s="224"/>
      <c r="K56" s="200"/>
      <c r="L56" s="183"/>
      <c r="M56" s="224"/>
      <c r="N56" s="200"/>
      <c r="O56" s="183"/>
      <c r="P56" s="224"/>
      <c r="Q56" s="200"/>
      <c r="R56" s="183"/>
      <c r="S56" s="224"/>
      <c r="T56" s="200"/>
      <c r="U56" s="183"/>
      <c r="V56" s="224"/>
      <c r="W56" s="200"/>
      <c r="X56" s="183"/>
      <c r="Y56" s="224"/>
      <c r="Z56" s="200"/>
      <c r="AA56" s="184"/>
      <c r="AB56" s="173">
        <f>+I56</f>
        <v>0</v>
      </c>
      <c r="AC56" s="225"/>
      <c r="AD56" s="226"/>
      <c r="AE56" s="226"/>
      <c r="AF56" s="226"/>
      <c r="AG56" s="197"/>
      <c r="AH56" s="197"/>
      <c r="AI56" s="192"/>
    </row>
    <row r="57" spans="1:36" ht="12.75" customHeight="1" thickBot="1" x14ac:dyDescent="0.25"/>
    <row r="58" spans="1:36" s="79" customFormat="1" ht="15.75" customHeight="1" x14ac:dyDescent="0.2">
      <c r="A58" s="76" t="s">
        <v>77</v>
      </c>
      <c r="B58" s="45"/>
      <c r="C58" s="45"/>
      <c r="D58" s="45"/>
      <c r="E58" s="45"/>
      <c r="F58" s="45"/>
      <c r="G58" s="227"/>
      <c r="H58" s="179"/>
      <c r="I58" s="198" t="s">
        <v>24</v>
      </c>
      <c r="J58" s="228"/>
      <c r="K58" s="179"/>
      <c r="L58" s="160"/>
      <c r="M58" s="228"/>
      <c r="N58" s="179"/>
      <c r="O58" s="160"/>
      <c r="P58" s="228"/>
      <c r="Q58" s="179"/>
      <c r="R58" s="160"/>
      <c r="S58" s="228"/>
      <c r="T58" s="179"/>
      <c r="U58" s="160"/>
      <c r="V58" s="228"/>
      <c r="W58" s="179"/>
      <c r="X58" s="160"/>
      <c r="Y58" s="194"/>
      <c r="Z58" s="179"/>
      <c r="AA58" s="181"/>
      <c r="AB58" s="158"/>
      <c r="AC58" s="216"/>
      <c r="AD58" s="217"/>
      <c r="AE58" s="217"/>
      <c r="AF58" s="217"/>
      <c r="AG58" s="187"/>
      <c r="AH58" s="187"/>
      <c r="AI58" s="188"/>
    </row>
    <row r="59" spans="1:36" s="79" customFormat="1" ht="15.75" customHeight="1" thickBot="1" x14ac:dyDescent="0.25">
      <c r="A59" s="193" t="s">
        <v>80</v>
      </c>
      <c r="B59" s="4"/>
      <c r="C59" s="4"/>
      <c r="D59" s="4"/>
      <c r="E59" s="4"/>
      <c r="F59" s="4"/>
      <c r="G59" s="209"/>
      <c r="H59" s="180"/>
      <c r="I59" s="230"/>
      <c r="J59" s="222"/>
      <c r="K59" s="180"/>
      <c r="L59" s="129"/>
      <c r="M59" s="222"/>
      <c r="N59" s="180"/>
      <c r="O59" s="129"/>
      <c r="P59" s="222"/>
      <c r="Q59" s="180"/>
      <c r="R59" s="129"/>
      <c r="S59" s="222"/>
      <c r="T59" s="180"/>
      <c r="U59" s="129"/>
      <c r="V59" s="222"/>
      <c r="W59" s="180"/>
      <c r="X59" s="129"/>
      <c r="Y59" s="195"/>
      <c r="Z59" s="180"/>
      <c r="AA59" s="186"/>
      <c r="AB59" s="159"/>
      <c r="AC59" s="219"/>
      <c r="AD59" s="220"/>
      <c r="AE59" s="220"/>
      <c r="AF59" s="220"/>
      <c r="AG59" s="130"/>
      <c r="AH59" s="130"/>
      <c r="AI59" s="57"/>
    </row>
    <row r="60" spans="1:36" s="83" customFormat="1" ht="18" customHeight="1" thickBot="1" x14ac:dyDescent="0.25">
      <c r="A60" s="146" t="s">
        <v>74</v>
      </c>
      <c r="B60" s="189"/>
      <c r="C60" s="189"/>
      <c r="D60" s="189"/>
      <c r="E60" s="189"/>
      <c r="F60" s="189"/>
      <c r="G60" s="182"/>
      <c r="H60" s="135"/>
      <c r="I60" s="183"/>
      <c r="J60" s="135"/>
      <c r="K60" s="135"/>
      <c r="L60" s="183"/>
      <c r="M60" s="135"/>
      <c r="N60" s="135"/>
      <c r="O60" s="183"/>
      <c r="P60" s="135"/>
      <c r="Q60" s="135"/>
      <c r="R60" s="183"/>
      <c r="S60" s="135"/>
      <c r="T60" s="135"/>
      <c r="U60" s="183"/>
      <c r="V60" s="135"/>
      <c r="W60" s="135"/>
      <c r="X60" s="183"/>
      <c r="Y60" s="224"/>
      <c r="Z60" s="135"/>
      <c r="AA60" s="184"/>
      <c r="AB60" s="190">
        <f>+(AB51+AB56)*I59</f>
        <v>0</v>
      </c>
      <c r="AC60" s="191"/>
      <c r="AD60" s="137"/>
      <c r="AE60" s="137"/>
      <c r="AF60" s="137"/>
      <c r="AG60" s="207">
        <f>+(AG51)*I59</f>
        <v>0</v>
      </c>
      <c r="AH60" s="137"/>
      <c r="AI60" s="208">
        <f>+AB60+AG60</f>
        <v>0</v>
      </c>
    </row>
    <row r="61" spans="1:36" ht="12.75" customHeight="1" thickBot="1" x14ac:dyDescent="0.25"/>
    <row r="62" spans="1:36" s="79" customFormat="1" ht="15.75" customHeight="1" x14ac:dyDescent="0.2">
      <c r="A62" s="76" t="s">
        <v>79</v>
      </c>
      <c r="B62" s="45"/>
      <c r="C62" s="45"/>
      <c r="D62" s="45"/>
      <c r="E62" s="45"/>
      <c r="F62" s="45"/>
      <c r="G62" s="227"/>
      <c r="H62" s="179"/>
      <c r="I62" s="198" t="s">
        <v>24</v>
      </c>
      <c r="J62" s="228"/>
      <c r="K62" s="179"/>
      <c r="L62" s="160"/>
      <c r="M62" s="228"/>
      <c r="N62" s="179"/>
      <c r="O62" s="160"/>
      <c r="P62" s="228"/>
      <c r="Q62" s="179"/>
      <c r="R62" s="160"/>
      <c r="S62" s="228"/>
      <c r="T62" s="179"/>
      <c r="U62" s="160"/>
      <c r="V62" s="228"/>
      <c r="W62" s="179"/>
      <c r="X62" s="160"/>
      <c r="Y62" s="194"/>
      <c r="Z62" s="179"/>
      <c r="AA62" s="181"/>
      <c r="AB62" s="158"/>
      <c r="AC62" s="216"/>
      <c r="AD62" s="217"/>
      <c r="AE62" s="217"/>
      <c r="AF62" s="217"/>
      <c r="AG62" s="187"/>
      <c r="AH62" s="187"/>
      <c r="AI62" s="188"/>
    </row>
    <row r="63" spans="1:36" s="79" customFormat="1" ht="15.75" customHeight="1" thickBot="1" x14ac:dyDescent="0.25">
      <c r="A63" s="193" t="s">
        <v>80</v>
      </c>
      <c r="B63" s="4"/>
      <c r="C63" s="4"/>
      <c r="D63" s="4"/>
      <c r="E63" s="4"/>
      <c r="F63" s="4"/>
      <c r="G63" s="209"/>
      <c r="H63" s="180"/>
      <c r="I63" s="230"/>
      <c r="J63" s="222"/>
      <c r="K63" s="180"/>
      <c r="L63" s="129"/>
      <c r="M63" s="222"/>
      <c r="N63" s="180"/>
      <c r="O63" s="129"/>
      <c r="P63" s="222"/>
      <c r="Q63" s="180"/>
      <c r="R63" s="129"/>
      <c r="S63" s="222"/>
      <c r="T63" s="180"/>
      <c r="U63" s="129"/>
      <c r="V63" s="222"/>
      <c r="W63" s="180"/>
      <c r="X63" s="129"/>
      <c r="Y63" s="195"/>
      <c r="Z63" s="180"/>
      <c r="AA63" s="186"/>
      <c r="AB63" s="159"/>
      <c r="AC63" s="219"/>
      <c r="AD63" s="220"/>
      <c r="AE63" s="220"/>
      <c r="AF63" s="220"/>
      <c r="AG63" s="130"/>
      <c r="AH63" s="130"/>
      <c r="AI63" s="57"/>
    </row>
    <row r="64" spans="1:36" s="83" customFormat="1" ht="18" customHeight="1" thickBot="1" x14ac:dyDescent="0.25">
      <c r="A64" s="146" t="s">
        <v>71</v>
      </c>
      <c r="B64" s="189"/>
      <c r="C64" s="189"/>
      <c r="D64" s="189"/>
      <c r="E64" s="189"/>
      <c r="F64" s="189"/>
      <c r="G64" s="182"/>
      <c r="H64" s="135"/>
      <c r="I64" s="183"/>
      <c r="J64" s="135"/>
      <c r="K64" s="135"/>
      <c r="L64" s="183"/>
      <c r="M64" s="135"/>
      <c r="N64" s="135"/>
      <c r="O64" s="183"/>
      <c r="P64" s="135"/>
      <c r="Q64" s="135"/>
      <c r="R64" s="183"/>
      <c r="S64" s="135"/>
      <c r="T64" s="135"/>
      <c r="U64" s="183"/>
      <c r="V64" s="135"/>
      <c r="W64" s="135"/>
      <c r="X64" s="183"/>
      <c r="Y64" s="224"/>
      <c r="Z64" s="135"/>
      <c r="AA64" s="184"/>
      <c r="AB64" s="190">
        <f>+(AB51+AB56+AB60)*I63</f>
        <v>0</v>
      </c>
      <c r="AC64" s="191"/>
      <c r="AD64" s="137"/>
      <c r="AE64" s="137"/>
      <c r="AF64" s="137"/>
      <c r="AG64" s="207">
        <f>+(AG51+AG60)*I63</f>
        <v>0</v>
      </c>
      <c r="AH64" s="137"/>
      <c r="AI64" s="208">
        <f>+AB64+AG64</f>
        <v>0</v>
      </c>
    </row>
    <row r="65" spans="1:36" s="124" customFormat="1" ht="11.25" customHeight="1" thickBot="1" x14ac:dyDescent="0.25">
      <c r="A65" s="178"/>
      <c r="B65" s="127"/>
      <c r="C65" s="127"/>
      <c r="D65" s="127"/>
      <c r="E65" s="127"/>
      <c r="G65" s="222"/>
      <c r="H65" s="148"/>
      <c r="I65" s="128"/>
      <c r="J65" s="222"/>
      <c r="K65" s="148"/>
      <c r="L65" s="128"/>
      <c r="M65" s="222"/>
      <c r="N65" s="148"/>
      <c r="O65" s="128"/>
      <c r="P65" s="222"/>
      <c r="Q65" s="148"/>
      <c r="R65" s="128"/>
      <c r="S65" s="222"/>
      <c r="T65" s="148"/>
      <c r="U65" s="128"/>
      <c r="V65" s="222"/>
      <c r="W65" s="148"/>
      <c r="X65" s="128"/>
      <c r="Y65" s="222"/>
      <c r="Z65" s="148"/>
      <c r="AA65" s="128"/>
      <c r="AB65" s="129"/>
      <c r="AC65" s="125"/>
      <c r="AD65" s="125"/>
      <c r="AE65" s="125"/>
      <c r="AF65" s="125"/>
      <c r="AG65" s="125"/>
      <c r="AH65" s="125"/>
      <c r="AI65" s="130"/>
    </row>
    <row r="66" spans="1:36" s="80" customFormat="1" ht="18" customHeight="1" thickBot="1" x14ac:dyDescent="0.25">
      <c r="A66" s="138" t="s">
        <v>72</v>
      </c>
      <c r="B66" s="132"/>
      <c r="C66" s="132"/>
      <c r="D66" s="132"/>
      <c r="E66" s="132"/>
      <c r="F66" s="133"/>
      <c r="G66" s="227"/>
      <c r="H66" s="179"/>
      <c r="I66" s="198"/>
      <c r="J66" s="228"/>
      <c r="K66" s="179"/>
      <c r="L66" s="160"/>
      <c r="M66" s="228"/>
      <c r="N66" s="179"/>
      <c r="O66" s="160"/>
      <c r="P66" s="228"/>
      <c r="Q66" s="179"/>
      <c r="R66" s="160"/>
      <c r="S66" s="228"/>
      <c r="T66" s="179"/>
      <c r="U66" s="160"/>
      <c r="V66" s="228"/>
      <c r="W66" s="179"/>
      <c r="X66" s="160"/>
      <c r="Y66" s="194"/>
      <c r="Z66" s="179"/>
      <c r="AA66" s="181"/>
      <c r="AB66" s="190">
        <f>+AB51+AB56+AB60+AB64</f>
        <v>0</v>
      </c>
      <c r="AC66" s="216"/>
      <c r="AD66" s="217"/>
      <c r="AE66" s="217"/>
      <c r="AF66" s="217"/>
      <c r="AG66" s="207">
        <f>+AG51+AG60+AG64</f>
        <v>0</v>
      </c>
      <c r="AH66" s="134"/>
      <c r="AI66" s="211">
        <f>+AB66+AG66</f>
        <v>0</v>
      </c>
    </row>
    <row r="67" spans="1:36" ht="16.5" customHeight="1" x14ac:dyDescent="0.2">
      <c r="A67" s="72"/>
      <c r="B67" s="4"/>
      <c r="C67" s="4"/>
      <c r="D67" s="32" t="s">
        <v>52</v>
      </c>
      <c r="E67" s="21"/>
      <c r="F67" s="210">
        <v>7.6999999999999999E-2</v>
      </c>
      <c r="G67" s="209"/>
      <c r="H67" s="180"/>
      <c r="I67" s="222"/>
      <c r="J67" s="222"/>
      <c r="K67" s="180"/>
      <c r="L67" s="129"/>
      <c r="M67" s="222"/>
      <c r="N67" s="180"/>
      <c r="O67" s="129"/>
      <c r="P67" s="222"/>
      <c r="Q67" s="180"/>
      <c r="R67" s="129"/>
      <c r="S67" s="222"/>
      <c r="T67" s="180"/>
      <c r="U67" s="129"/>
      <c r="V67" s="222"/>
      <c r="W67" s="180"/>
      <c r="X67" s="129"/>
      <c r="Y67" s="195"/>
      <c r="Z67" s="180"/>
      <c r="AA67" s="186"/>
      <c r="AB67" s="174">
        <f>+AB66*F67</f>
        <v>0</v>
      </c>
      <c r="AC67" s="219"/>
      <c r="AD67" s="220"/>
      <c r="AE67" s="220"/>
      <c r="AF67" s="220"/>
      <c r="AG67" s="174">
        <f>+AG66*F67</f>
        <v>0</v>
      </c>
      <c r="AH67" s="154"/>
      <c r="AI67" s="175"/>
      <c r="AJ67" s="95"/>
    </row>
    <row r="68" spans="1:36" s="80" customFormat="1" ht="18" customHeight="1" thickBot="1" x14ac:dyDescent="0.25">
      <c r="A68" s="139" t="s">
        <v>65</v>
      </c>
      <c r="B68" s="135"/>
      <c r="C68" s="135"/>
      <c r="D68" s="135"/>
      <c r="E68" s="135"/>
      <c r="F68" s="136"/>
      <c r="G68" s="182"/>
      <c r="H68" s="135"/>
      <c r="I68" s="183"/>
      <c r="J68" s="135"/>
      <c r="K68" s="135"/>
      <c r="L68" s="183"/>
      <c r="M68" s="135"/>
      <c r="N68" s="135"/>
      <c r="O68" s="183"/>
      <c r="P68" s="135"/>
      <c r="Q68" s="135"/>
      <c r="R68" s="183"/>
      <c r="S68" s="135"/>
      <c r="T68" s="135"/>
      <c r="U68" s="183"/>
      <c r="V68" s="135"/>
      <c r="W68" s="135"/>
      <c r="X68" s="183"/>
      <c r="Y68" s="224"/>
      <c r="Z68" s="135"/>
      <c r="AA68" s="184"/>
      <c r="AB68" s="34">
        <f>+AB66+AB67</f>
        <v>0</v>
      </c>
      <c r="AC68" s="191"/>
      <c r="AD68" s="137"/>
      <c r="AE68" s="137"/>
      <c r="AF68" s="137"/>
      <c r="AG68" s="34">
        <f>+AG66+AG67</f>
        <v>0</v>
      </c>
      <c r="AH68" s="137"/>
      <c r="AI68" s="153">
        <f t="shared" ref="AI68" si="33">+AB68+AG68</f>
        <v>0</v>
      </c>
    </row>
    <row r="69" spans="1:36" ht="12.75" customHeight="1" x14ac:dyDescent="0.2"/>
    <row r="70" spans="1:36" ht="12.75" customHeight="1" x14ac:dyDescent="0.2">
      <c r="A70" s="48" t="s">
        <v>56</v>
      </c>
      <c r="B70" s="265" t="s">
        <v>93</v>
      </c>
      <c r="C70" s="265"/>
      <c r="D70" s="265"/>
      <c r="E70" s="265"/>
      <c r="F70" s="265"/>
      <c r="G70" s="265"/>
      <c r="H70" s="265"/>
      <c r="I70" s="265"/>
      <c r="J70" s="265"/>
      <c r="K70" s="265"/>
      <c r="L70" s="265"/>
      <c r="M70" s="265"/>
    </row>
    <row r="71" spans="1:36" ht="12.75" customHeight="1" x14ac:dyDescent="0.2">
      <c r="A71" s="48"/>
      <c r="B71" s="265"/>
      <c r="C71" s="265"/>
      <c r="D71" s="265"/>
      <c r="E71" s="265"/>
      <c r="F71" s="265"/>
      <c r="G71" s="265"/>
      <c r="H71" s="265"/>
      <c r="I71" s="265"/>
      <c r="J71" s="265"/>
      <c r="K71" s="265"/>
      <c r="L71" s="265"/>
      <c r="M71" s="265"/>
      <c r="T71" s="78" t="s">
        <v>68</v>
      </c>
      <c r="AA71" s="78" t="s">
        <v>94</v>
      </c>
    </row>
    <row r="72" spans="1:36" ht="12.75" customHeight="1" x14ac:dyDescent="0.2">
      <c r="A72" s="48"/>
      <c r="B72" s="79"/>
    </row>
    <row r="73" spans="1:36" ht="12.75" customHeight="1" x14ac:dyDescent="0.2">
      <c r="A73" s="48"/>
      <c r="B73" s="79" t="s">
        <v>97</v>
      </c>
    </row>
    <row r="74" spans="1:36" x14ac:dyDescent="0.2">
      <c r="B74" s="78"/>
      <c r="C74" s="86"/>
      <c r="T74" s="13"/>
      <c r="U74" s="13"/>
      <c r="V74" s="13"/>
      <c r="W74" s="13"/>
      <c r="X74" s="13"/>
      <c r="AA74" s="13"/>
      <c r="AB74" s="13"/>
      <c r="AC74" s="168"/>
      <c r="AD74" s="13"/>
      <c r="AE74" s="13"/>
      <c r="AF74" s="13"/>
      <c r="AG74" s="13"/>
    </row>
    <row r="75" spans="1:36" ht="12.75" customHeight="1" x14ac:dyDescent="0.2">
      <c r="B75" s="78"/>
      <c r="C75" s="86"/>
    </row>
    <row r="76" spans="1:36" ht="12.75" customHeight="1" x14ac:dyDescent="0.2">
      <c r="B76" s="78"/>
      <c r="C76" s="86"/>
    </row>
    <row r="77" spans="1:36" ht="12.75" customHeight="1" x14ac:dyDescent="0.2">
      <c r="B77" s="78"/>
      <c r="C77" s="86"/>
    </row>
    <row r="78" spans="1:36" ht="12.75" customHeight="1" x14ac:dyDescent="0.2">
      <c r="B78" s="78"/>
      <c r="C78" s="86"/>
      <c r="AG78" s="98"/>
      <c r="AH78" s="117"/>
    </row>
    <row r="79" spans="1:36" ht="12.75" customHeight="1" x14ac:dyDescent="0.2">
      <c r="A79" s="84"/>
      <c r="B79" s="79"/>
    </row>
    <row r="80" spans="1:36" ht="12.75" customHeight="1" x14ac:dyDescent="0.2">
      <c r="A80" s="5"/>
      <c r="AC80" s="5"/>
      <c r="AH80" s="5"/>
    </row>
    <row r="81" spans="1:34" x14ac:dyDescent="0.2">
      <c r="A81" s="5"/>
      <c r="E81" s="85"/>
      <c r="H81" s="86"/>
      <c r="K81" s="86"/>
      <c r="AC81" s="5"/>
      <c r="AH81" s="5"/>
    </row>
    <row r="82" spans="1:34" x14ac:dyDescent="0.2">
      <c r="A82" s="5"/>
      <c r="E82" s="87"/>
      <c r="H82" s="86"/>
      <c r="K82" s="86"/>
      <c r="AC82" s="5"/>
      <c r="AH82" s="5"/>
    </row>
    <row r="83" spans="1:34" x14ac:dyDescent="0.2">
      <c r="A83" s="5"/>
      <c r="E83" s="87"/>
      <c r="H83" s="86"/>
      <c r="K83" s="86"/>
      <c r="AC83" s="5"/>
      <c r="AH83" s="5"/>
    </row>
    <row r="84" spans="1:34" x14ac:dyDescent="0.2">
      <c r="A84" s="5"/>
      <c r="E84" s="87"/>
      <c r="H84" s="86"/>
      <c r="K84" s="86"/>
      <c r="AC84" s="5"/>
      <c r="AH84" s="5"/>
    </row>
    <row r="85" spans="1:34" x14ac:dyDescent="0.2">
      <c r="A85" s="5"/>
      <c r="E85" s="87"/>
      <c r="H85" s="86"/>
      <c r="K85" s="86"/>
      <c r="AC85" s="5"/>
      <c r="AH85" s="5"/>
    </row>
    <row r="86" spans="1:34" x14ac:dyDescent="0.2">
      <c r="A86" s="5"/>
      <c r="E86" s="87"/>
      <c r="H86" s="86"/>
      <c r="K86" s="86"/>
      <c r="AC86" s="5"/>
      <c r="AH86" s="5"/>
    </row>
    <row r="87" spans="1:34" x14ac:dyDescent="0.2">
      <c r="A87" s="5"/>
      <c r="E87" s="87"/>
      <c r="H87" s="86"/>
      <c r="K87" s="86"/>
      <c r="AC87" s="5"/>
      <c r="AH87" s="5"/>
    </row>
    <row r="88" spans="1:34" x14ac:dyDescent="0.2">
      <c r="A88" s="5"/>
      <c r="E88" s="87"/>
      <c r="H88" s="88"/>
      <c r="K88" s="88"/>
      <c r="AC88" s="5"/>
      <c r="AH88" s="5"/>
    </row>
    <row r="89" spans="1:34" x14ac:dyDescent="0.2">
      <c r="A89" s="5"/>
      <c r="E89" s="85"/>
      <c r="H89" s="86"/>
      <c r="K89" s="86"/>
      <c r="AC89" s="5"/>
      <c r="AH89" s="5"/>
    </row>
    <row r="90" spans="1:34" x14ac:dyDescent="0.2">
      <c r="A90" s="5"/>
      <c r="E90" s="85"/>
      <c r="AC90" s="5"/>
      <c r="AH90" s="5"/>
    </row>
  </sheetData>
  <sheetProtection sheet="1" selectLockedCells="1"/>
  <protectedRanges>
    <protectedRange sqref="AB12:AB15 AG12:AI15 G15:AA15" name="Basisparameter"/>
    <protectedRange sqref="AC12:AC15 AD13:AF15" name="Basisparameter_1"/>
    <protectedRange sqref="G14:AA14" name="Basisparameter_2"/>
  </protectedRanges>
  <mergeCells count="96">
    <mergeCell ref="B70:M71"/>
    <mergeCell ref="V17:X17"/>
    <mergeCell ref="V18:X18"/>
    <mergeCell ref="V19:X19"/>
    <mergeCell ref="V20:X20"/>
    <mergeCell ref="M17:O17"/>
    <mergeCell ref="M18:O18"/>
    <mergeCell ref="G20:I20"/>
    <mergeCell ref="J20:L20"/>
    <mergeCell ref="J19:L19"/>
    <mergeCell ref="Y19:AA19"/>
    <mergeCell ref="Y20:AA20"/>
    <mergeCell ref="V12:X12"/>
    <mergeCell ref="V13:X13"/>
    <mergeCell ref="V14:X14"/>
    <mergeCell ref="V15:X15"/>
    <mergeCell ref="V16:X16"/>
    <mergeCell ref="Y14:AA14"/>
    <mergeCell ref="Y15:AA15"/>
    <mergeCell ref="Y16:AA16"/>
    <mergeCell ref="Y17:AA17"/>
    <mergeCell ref="Y18:AA18"/>
    <mergeCell ref="Y12:AA12"/>
    <mergeCell ref="Y13:AA13"/>
    <mergeCell ref="S12:U12"/>
    <mergeCell ref="AC9:AF9"/>
    <mergeCell ref="AG9:AG11"/>
    <mergeCell ref="J9:L9"/>
    <mergeCell ref="S16:U16"/>
    <mergeCell ref="AC12:AC20"/>
    <mergeCell ref="AD12:AD20"/>
    <mergeCell ref="P20:R20"/>
    <mergeCell ref="P19:R19"/>
    <mergeCell ref="P18:R18"/>
    <mergeCell ref="P12:R12"/>
    <mergeCell ref="P13:R13"/>
    <mergeCell ref="P14:R14"/>
    <mergeCell ref="P15:R15"/>
    <mergeCell ref="S14:U14"/>
    <mergeCell ref="S9:U9"/>
    <mergeCell ref="G9:I9"/>
    <mergeCell ref="G10:I10"/>
    <mergeCell ref="G11:I11"/>
    <mergeCell ref="G12:I12"/>
    <mergeCell ref="P9:R9"/>
    <mergeCell ref="P11:R11"/>
    <mergeCell ref="P10:R10"/>
    <mergeCell ref="J12:L12"/>
    <mergeCell ref="J13:L13"/>
    <mergeCell ref="M9:O9"/>
    <mergeCell ref="M10:O10"/>
    <mergeCell ref="M11:O11"/>
    <mergeCell ref="M12:O12"/>
    <mergeCell ref="M13:O13"/>
    <mergeCell ref="G13:I13"/>
    <mergeCell ref="G14:I14"/>
    <mergeCell ref="G15:I15"/>
    <mergeCell ref="G16:I16"/>
    <mergeCell ref="G19:I19"/>
    <mergeCell ref="G18:I18"/>
    <mergeCell ref="G17:I17"/>
    <mergeCell ref="J14:L14"/>
    <mergeCell ref="J15:L15"/>
    <mergeCell ref="J16:L16"/>
    <mergeCell ref="J17:L17"/>
    <mergeCell ref="J18:L18"/>
    <mergeCell ref="L1:AJ1"/>
    <mergeCell ref="J11:L11"/>
    <mergeCell ref="J10:L10"/>
    <mergeCell ref="O4:S4"/>
    <mergeCell ref="AI9:AI11"/>
    <mergeCell ref="S10:U10"/>
    <mergeCell ref="S11:U11"/>
    <mergeCell ref="V9:X9"/>
    <mergeCell ref="V10:X10"/>
    <mergeCell ref="V11:X11"/>
    <mergeCell ref="AC6:AE6"/>
    <mergeCell ref="Y9:AA9"/>
    <mergeCell ref="Y10:AA10"/>
    <mergeCell ref="Y11:AA11"/>
    <mergeCell ref="AE12:AE20"/>
    <mergeCell ref="AF12:AF20"/>
    <mergeCell ref="AB9:AB11"/>
    <mergeCell ref="S18:U18"/>
    <mergeCell ref="M19:O19"/>
    <mergeCell ref="M20:O20"/>
    <mergeCell ref="M14:O14"/>
    <mergeCell ref="M15:O15"/>
    <mergeCell ref="S17:U17"/>
    <mergeCell ref="S15:U15"/>
    <mergeCell ref="S19:U19"/>
    <mergeCell ref="S20:U20"/>
    <mergeCell ref="S13:U13"/>
    <mergeCell ref="P16:R16"/>
    <mergeCell ref="P17:R17"/>
    <mergeCell ref="M16:O16"/>
  </mergeCells>
  <phoneticPr fontId="2" type="noConversion"/>
  <pageMargins left="0.70866141732283472" right="0.43307086614173229" top="1.2598425196850394" bottom="0.39370078740157483" header="0.59055118110236227" footer="0.27559055118110237"/>
  <pageSetup paperSize="8" scale="69" orientation="landscape" r:id="rId1"/>
  <headerFooter alignWithMargins="0">
    <oddHeader>&amp;L&amp;"Arial,Fett"&amp;9Erneuerung/Anpassung Unterwerk Volta&amp;R&amp;"Arial,Fett"&amp;9ANHANG 3
Preisblatt: Honorarangebot Ausführung mit Einzelunternehmer</oddHeader>
    <oddFooter xml:space="preserve">&amp;L&amp;8 09.04.2020
</oddFooter>
  </headerFooter>
  <ignoredErrors>
    <ignoredError sqref="P36 J36 AD49 R50 AG36 AG48 J48:J49 Q15:R15 P21:R21 P23:R24 J31 AG31 K50 P31 J23:L24 J21:L21 AD31 AD21 AD23:AD24" unlockedFormula="1"/>
    <ignoredError sqref="AD48 P48:P49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6" sqref="C46"/>
    </sheetView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Planung_Realisierung</vt:lpstr>
      <vt:lpstr>Tabelle2</vt:lpstr>
      <vt:lpstr>Tabelle3</vt:lpstr>
      <vt:lpstr>Planung_Realisierung!Druckbereich</vt:lpstr>
    </vt:vector>
  </TitlesOfParts>
  <Company>Fuhr Buser Partner BauOekonomie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Jörg Fuhr</dc:creator>
  <cp:lastModifiedBy>Ganskow Sven</cp:lastModifiedBy>
  <cp:lastPrinted>2020-04-15T07:08:57Z</cp:lastPrinted>
  <dcterms:created xsi:type="dcterms:W3CDTF">2007-02-06T07:46:35Z</dcterms:created>
  <dcterms:modified xsi:type="dcterms:W3CDTF">2020-05-11T08:12:02Z</dcterms:modified>
</cp:coreProperties>
</file>